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ate1904="1" codeName="ThisWorkbook"/>
  <mc:AlternateContent xmlns:mc="http://schemas.openxmlformats.org/markup-compatibility/2006">
    <mc:Choice Requires="x15">
      <x15ac:absPath xmlns:x15ac="http://schemas.microsoft.com/office/spreadsheetml/2010/11/ac" url="M:\10. Harmonia\suivi2027_Exercice2026\évolution maquettes\ER combi conso\Pour Maxime\"/>
    </mc:Choice>
  </mc:AlternateContent>
  <xr:revisionPtr revIDLastSave="0" documentId="13_ncr:1_{F75F09DB-FE8A-490B-BDF0-18D749DA3DF1}" xr6:coauthVersionLast="47" xr6:coauthVersionMax="47" xr10:uidLastSave="{00000000-0000-0000-0000-000000000000}"/>
  <bookViews>
    <workbookView xWindow="-110" yWindow="-110" windowWidth="19420" windowHeight="11500" tabRatio="664" firstSheet="1" activeTab="4" xr2:uid="{00000000-000D-0000-FFFF-FFFF00000000}"/>
  </bookViews>
  <sheets>
    <sheet name="1.1 Identité" sheetId="21" r:id="rId1"/>
    <sheet name="1.2 Actionnariat (sociétés)" sheetId="10" r:id="rId2"/>
    <sheet name="1.3 Consolidation" sheetId="14" r:id="rId3"/>
    <sheet name="1.4 Info spé. soc.coordi" sheetId="15" r:id="rId4"/>
    <sheet name="PIECES_JOINTES" sheetId="6" r:id="rId5"/>
    <sheet name="Validation" sheetId="22" state="hidden" r:id="rId6"/>
  </sheets>
  <externalReferences>
    <externalReference r:id="rId7"/>
  </externalReferences>
  <definedNames>
    <definedName name="_acti_combi_dyn">'1.4 Info spé. soc.coordi'!$D$17</definedName>
    <definedName name="_acti_conso_dyn">'1.3 Consolidation'!$D$7</definedName>
    <definedName name="_actiadm_dyn">'1.1 Identité'!$F$42</definedName>
    <definedName name="_action_dyn">'1.2 Actionnariat (sociétés)'!$B$10</definedName>
    <definedName name="_activact_dyn">'1.2 Actionnariat (sociétés)'!$D$10</definedName>
    <definedName name="_ad_cac_dyn">'1.1 Identité'!$G$12</definedName>
    <definedName name="_ad_exclus_dyn">'1.3 Consolidation'!$C$16</definedName>
    <definedName name="_admin_dyn">'1.1 Identité'!$A$42</definedName>
    <definedName name="_adminrep_dyn">'1.2 Actionnariat (sociétés)'!$J$10</definedName>
    <definedName name="_adre_1">'1.1 Identité'!$B$20</definedName>
    <definedName name="_adre_2">'1.1 Identité'!$B$21</definedName>
    <definedName name="_adre_3">'1.1 Identité'!$B$22</definedName>
    <definedName name="_adre_4">'1.1 Identité'!$B$23</definedName>
    <definedName name="_adreAct_dyn">'1.2 Actionnariat (sociétés)'!$C$10</definedName>
    <definedName name="_adreadmin_dyn">'1.1 Identité'!$B$42</definedName>
    <definedName name="_adress_combi_dyn">'1.4 Info spé. soc.coordi'!$E$17</definedName>
    <definedName name="_adress_combi_exclusfiliale_dyn">'1.4 Info spé. soc.coordi'!$E$31</definedName>
    <definedName name="_adress_conso_dyn">'1.3 Consolidation'!$E$7</definedName>
    <definedName name="_agr_ofs">'1.1 Identité'!$G$23</definedName>
    <definedName name="_cap_exclus_dyn">'1.3 Consolidation'!$D$16</definedName>
    <definedName name="_CAPACT">'1.2 Actionnariat (sociétés)'!$B$6</definedName>
    <definedName name="_capitaux_combi_exclusfiliale_dyn">'1.4 Info spé. soc.coordi'!$F$31</definedName>
    <definedName name="_capitauxprop_conso_dyn">'1.3 Consolidation'!$F$7</definedName>
    <definedName name="_capitauxpropr_combi_dyn">'1.4 Info spé. soc.coordi'!$H$17</definedName>
    <definedName name="_CAPNBR">'1.2 Actionnariat (sociétés)'!$B$5</definedName>
    <definedName name="_CAPNBRPHY">'1.2 Actionnariat (sociétés)'!$E$4</definedName>
    <definedName name="_CAPPRXU">'1.2 Actionnariat (sociétés)'!$B$4</definedName>
    <definedName name="_CAPSOC">'1.2 Actionnariat (sociétés)'!$B$3</definedName>
    <definedName name="_catact_dyn">'1.2 Actionnariat (sociétés)'!$I$10</definedName>
    <definedName name="_ccedex">'1.1 Identité'!$B$26</definedName>
    <definedName name="_civ_dir_dyn">'1.1 Identité'!$G$8</definedName>
    <definedName name="_combi_conso_dyn">'1.4 Info spé. soc.coordi'!$A$26</definedName>
    <definedName name="_combi_conso_siren_dyn">'1.4 Info spé. soc.coordi'!$B$26</definedName>
    <definedName name="_combi_dyn">'1.4 Info spé. soc.coordi'!$A$17</definedName>
    <definedName name="_combi_entitexclus_dyn">'1.4 Info spé. soc.coordi'!$A$31</definedName>
    <definedName name="_combi_exclusfiliale_dyn">'1.4 Info spé. soc.coordi'!$C$31</definedName>
    <definedName name="_commune">'1.1 Identité'!$B$25</definedName>
    <definedName name="_comp">'1.1 Identité'!$G$19</definedName>
    <definedName name="_compoa">'1.4 Info spé. soc.coordi'!$I$6</definedName>
    <definedName name="_compob">'1.4 Info spé. soc.coordi'!$I$7</definedName>
    <definedName name="_compoc">'1.4 Info spé. soc.coordi'!$I$8</definedName>
    <definedName name="_compod">'1.4 Info spé. soc.coordi'!$I$9</definedName>
    <definedName name="_conso_combi_raison_dyn">'1.4 Info spé. soc.coordi'!$D$26</definedName>
    <definedName name="_conso_combi_siren_dyn">'1.4 Info spé. soc.coordi'!$C$26</definedName>
    <definedName name="_controle_conso_dyn">'1.3 Consolidation'!$J$7</definedName>
    <definedName name="_controle_type_combi_exclus_dyn">'1.4 Info spé. soc.coordi'!$J$31</definedName>
    <definedName name="_controletype_combi_dyn">'1.4 Info spé. soc.coordi'!$L$17</definedName>
    <definedName name="_cpostal">'1.1 Identité'!$B$24</definedName>
    <definedName name="_date">'1.1 Identité'!$B$13</definedName>
    <definedName name="_date_dis">'1.1 Identité'!$B$17</definedName>
    <definedName name="_date_entree_combi_dyn">'1.4 Info spé. soc.coordi'!$C$22</definedName>
    <definedName name="_date_fonct_dir_dyn">'1.1 Identité'!$I$8</definedName>
    <definedName name="_Date_liq">'1.1 Identité'!$B$15</definedName>
    <definedName name="_date_sign_ofs">'1.1 Identité'!$G$25</definedName>
    <definedName name="_date_signagr">'1.1 Identité'!$G$14</definedName>
    <definedName name="_date_sortie_combi_dyn">'1.4 Info spé. soc.coordi'!$D$22</definedName>
    <definedName name="_dateC_dyn">'1.1 Identité'!$G$42</definedName>
    <definedName name="_datecap">'1.2 Actionnariat (sociétés)'!$E$3</definedName>
    <definedName name="_dateE_dyn">'1.1 Identité'!$H$42</definedName>
    <definedName name="_datefu_dyn">'1.1 Identité'!$C$48</definedName>
    <definedName name="_dateK_dyn">'1.2 Actionnariat (sociétés)'!$E$10</definedName>
    <definedName name="_deb_cac_dyn">'1.1 Identité'!$H$12</definedName>
    <definedName name="_ecic">'1.1 Identité'!$G$16</definedName>
    <definedName name="_entree_conso_dyn">'1.3 Consolidation'!$C$11</definedName>
    <definedName name="_exclus_exclus_dyn">'1.3 Consolidation'!$H$16</definedName>
    <definedName name="_fil_membre_combi_dyn">'1.4 Info spé. soc.coordi'!$G$17</definedName>
    <definedName name="_fin_cac_dyn">'1.1 Identité'!$I$12</definedName>
    <definedName name="_fonction_dir_dyn">'1.1 Identité'!$F$8</definedName>
    <definedName name="_interestrate_combi_dyn">'1.4 Info spé. soc.coordi'!$K$17</definedName>
    <definedName name="_juri_combi_dyn">'1.4 Info spé. soc.coordi'!$C$17</definedName>
    <definedName name="_juri_conso_dyn">'1.3 Consolidation'!$C$7</definedName>
    <definedName name="_mail">'1.1 Identité'!$B$28</definedName>
    <definedName name="_membre_combi_dyn">'1.4 Info spé. soc.coordi'!$F$17</definedName>
    <definedName name="_methode_combi_dyn">'1.4 Info spé. soc.coordi'!$M$17</definedName>
    <definedName name="_methode_conso_dyn">'1.3 Consolidation'!$K$7</definedName>
    <definedName name="_mouv_combi_dyn">'1.4 Info spé. soc.coordi'!$A$22</definedName>
    <definedName name="_nb_absorb_dyn">'1.1 Identité'!$I$48</definedName>
    <definedName name="_nbreaction_dyn">'1.2 Actionnariat (sociétés)'!$F$10</definedName>
    <definedName name="_nom">'1.1 Identité'!$B$4</definedName>
    <definedName name="_nom_absor_dyn">'1.1 Identité'!$F$48</definedName>
    <definedName name="_nom_cac_dyn">'1.1 Identité'!$F$12</definedName>
    <definedName name="_nom_coll_ratt">'1.1 Identité'!$B$32</definedName>
    <definedName name="_nom_dir_dyn">'1.1 Identité'!$H$8</definedName>
    <definedName name="_nom_E11">'1.1 Identité'!$A$1</definedName>
    <definedName name="_nom_E12">'1.2 Actionnariat (sociétés)'!$A$1</definedName>
    <definedName name="_nom_E13">'1.3 Consolidation'!$A$1</definedName>
    <definedName name="_nom_E14">'1.4 Info spé. soc.coordi'!$A$1</definedName>
    <definedName name="_nombis">'1.1 Identité'!$B$6</definedName>
    <definedName name="_nomrepr_dyn">'1.1 Identité'!$I$42</definedName>
    <definedName name="_ols_combi_exclusfiliale_dyn">'1.4 Info spé. soc.coordi'!$H$31</definedName>
    <definedName name="_ols_conso_dyn">'1.3 Consolidation'!$H$7</definedName>
    <definedName name="_ols_exclus_dyn">'1.3 Consolidation'!$F$16</definedName>
    <definedName name="_olsperimetre_combi_dyn">'1.4 Info spé. soc.coordi'!$J$17</definedName>
    <definedName name="_part_grp">'1.1 Identité'!$G$27</definedName>
    <definedName name="_patri_date_combi">'1.4 Info spé. soc.coordi'!$C$37</definedName>
    <definedName name="_patri_date_conso">'1.3 Consolidation'!$C$22</definedName>
    <definedName name="_patri_ouinon_combi">'1.4 Info spé. soc.coordi'!$B$37</definedName>
    <definedName name="_patri_ouinon_conso">'1.3 Consolidation'!$B$22</definedName>
    <definedName name="_pour_exclus_dyn">'1.3 Consolidation'!$G$16</definedName>
    <definedName name="_pourcap_dyn">'1.2 Actionnariat (sociétés)'!$G$10</definedName>
    <definedName name="_publicprive_dyn">'1.2 Actionnariat (sociétés)'!$H$10</definedName>
    <definedName name="_r_exclusfiliale_dyn">'1.4 Info spé. soc.coordi'!$K$31</definedName>
    <definedName name="_raison_conso_dyn">'1.3 Consolidation'!$A$7</definedName>
    <definedName name="_raison_ES_dyn">'1.3 Consolidation'!$A$11</definedName>
    <definedName name="_raison_exclus_dyn">'1.3 Consolidation'!$A$16</definedName>
    <definedName name="_raison_gc1">'1.1 Identité'!$H$36</definedName>
    <definedName name="_raison_gc2">'1.1 Identité'!$H$37</definedName>
    <definedName name="_raison_reg_dyn">'1.1 Identité'!$H$30</definedName>
    <definedName name="_raison_SC">'1.1 Identité'!$H$35</definedName>
    <definedName name="_rateinterest_conso_dyn">'1.3 Consolidation'!$I$7</definedName>
    <definedName name="_ratepercent_combi_exclus_dyn">'1.4 Info spé. soc.coordi'!$I$31</definedName>
    <definedName name="_ratt_adm">'1.1 Identité'!$B$31</definedName>
    <definedName name="_res_exclus_dyn">'1.3 Consolidation'!$E$16</definedName>
    <definedName name="_resultat_combi_exclusfiliale_dyn">'1.4 Info spé. soc.coordi'!$G$31</definedName>
    <definedName name="_resultat_conso_dyn">'1.3 Consolidation'!$G$7</definedName>
    <definedName name="_resultatnet_combi_dyn">'1.4 Info spé. soc.coordi'!$I$17</definedName>
    <definedName name="_sca">'1.1 Identité'!$G$4</definedName>
    <definedName name="_SIREN">'1.1 Identité'!$B$9</definedName>
    <definedName name="_siren_absor_dyn">'1.1 Identité'!$H$48</definedName>
    <definedName name="_siren_action_dyn">'1.2 Actionnariat (sociétés)'!$K$10</definedName>
    <definedName name="_siren_combi_dyn">'1.4 Info spé. soc.coordi'!$B$17</definedName>
    <definedName name="_siren_combi_entitexclus_dyn">'1.4 Info spé. soc.coordi'!$B$31</definedName>
    <definedName name="_siren_combi_exclusfiliale_dyn">'1.4 Info spé. soc.coordi'!$D$31</definedName>
    <definedName name="_siren_conso_dyn">'1.3 Consolidation'!$B$7</definedName>
    <definedName name="_Siren_ES_dyn">'1.3 Consolidation'!$B$11</definedName>
    <definedName name="_siren_exclus_dyn">'1.3 Consolidation'!$B$16</definedName>
    <definedName name="_Siren_gc1">'1.1 Identité'!$G$36</definedName>
    <definedName name="_Siren_gc2">'1.1 Identité'!$G$37</definedName>
    <definedName name="_siren_mouv_combi_dyn">'1.4 Info spé. soc.coordi'!$B$22</definedName>
    <definedName name="_siren_reg_dyn">'1.1 Identité'!$G$30</definedName>
    <definedName name="_Siren_SC">'1.1 Identité'!$G$35</definedName>
    <definedName name="_sortie_conso_dyn">'1.3 Consolidation'!$D$11</definedName>
    <definedName name="_statut">'1.1 Identité'!$B$11</definedName>
    <definedName name="_tel">'1.1 Identité'!$B$27</definedName>
    <definedName name="_tusoc_date_combi">'1.4 Info spé. soc.coordi'!$C$38</definedName>
    <definedName name="_tusoc_date_conso">'1.3 Consolidation'!$C$23</definedName>
    <definedName name="_type_con_gc1">'1.1 Identité'!$I$36</definedName>
    <definedName name="_type_con_gc2">'1.1 Identité'!$I$37</definedName>
    <definedName name="_type_reg_dyn">'1.1 Identité'!$F$30</definedName>
    <definedName name="_typeact_dyn">'1.2 Actionnariat (sociétés)'!$A$10</definedName>
    <definedName name="_typefu_dyn">'1.1 Identité'!$A$48</definedName>
    <definedName name="_utsoc_ouinon_combi">'1.4 Info spé. soc.coordi'!$B$38</definedName>
    <definedName name="_utsoc_ouinon_conso">'1.3 Consolidation'!$B$23</definedName>
    <definedName name="_vaap_combi_dyn">'1.4 Info spé. soc.coordi'!$E$22</definedName>
    <definedName name="_val_act_pas_dyn">'1.3 Consolidation'!$E$11</definedName>
    <definedName name="Notice_F01_1_web">'1.1 Identité'!$E$1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31" i="22" l="1"/>
  <c r="A38" i="22"/>
  <c r="H38" i="22"/>
  <c r="A37" i="22"/>
  <c r="H37" i="22"/>
  <c r="F38" i="22"/>
  <c r="F37" i="22"/>
  <c r="A5" i="22" l="1"/>
  <c r="A32" i="22" a="1"/>
  <c r="A32" i="22" s="1"/>
  <c r="A28" i="22" l="1"/>
  <c r="A27" i="22"/>
  <c r="A26" i="22"/>
  <c r="A25" i="22"/>
  <c r="A24" i="22"/>
  <c r="A23" i="22"/>
  <c r="A22" i="22"/>
  <c r="A20" i="22"/>
  <c r="A18" i="22"/>
  <c r="A17" i="22"/>
  <c r="A16" i="22"/>
  <c r="A13" i="22"/>
  <c r="A12" i="22"/>
  <c r="A10" i="22"/>
  <c r="A9" i="22"/>
  <c r="A8" i="22"/>
  <c r="A6" i="22"/>
  <c r="A4" i="22"/>
  <c r="A2" i="22"/>
  <c r="A30" i="22"/>
  <c r="A29" i="22"/>
  <c r="H47" i="22"/>
  <c r="A47" i="22"/>
  <c r="H46" i="22"/>
  <c r="A46" i="22"/>
  <c r="H45" i="22"/>
  <c r="A45" i="22"/>
  <c r="H44" i="22"/>
  <c r="A44" i="22"/>
  <c r="H43" i="22"/>
  <c r="A43" i="22"/>
  <c r="H42" i="22"/>
  <c r="A42" i="22"/>
  <c r="H41" i="22"/>
  <c r="A41" i="22"/>
  <c r="H40" i="22"/>
  <c r="A40" i="22"/>
  <c r="H39" i="22"/>
  <c r="A39" i="22"/>
  <c r="H36" i="22"/>
  <c r="H35" i="22"/>
  <c r="H34" i="22"/>
  <c r="H33" i="22"/>
  <c r="A33" i="22"/>
  <c r="H32" i="22"/>
  <c r="H31" i="22"/>
  <c r="H30" i="22"/>
  <c r="H29" i="22"/>
  <c r="H28" i="22"/>
  <c r="H27" i="22"/>
  <c r="H26" i="22"/>
  <c r="H25" i="22"/>
  <c r="H24" i="22"/>
  <c r="H23" i="22"/>
  <c r="H22" i="22"/>
  <c r="H21" i="22"/>
  <c r="A21" i="22"/>
  <c r="H20" i="22"/>
  <c r="H19" i="22"/>
  <c r="A19" i="22"/>
  <c r="H18" i="22"/>
  <c r="H17" i="22"/>
  <c r="H16" i="22"/>
  <c r="H15" i="22"/>
  <c r="A15" i="22"/>
  <c r="H14" i="22"/>
  <c r="A14" i="22"/>
  <c r="H13" i="22"/>
  <c r="H12" i="22"/>
  <c r="H11" i="22"/>
  <c r="A11" i="22"/>
  <c r="H10" i="22"/>
  <c r="H9" i="22"/>
  <c r="H8" i="22"/>
  <c r="H7" i="22"/>
  <c r="A7" i="22"/>
  <c r="H6" i="22"/>
  <c r="H5" i="22"/>
  <c r="H4" i="22"/>
  <c r="H3" i="22"/>
  <c r="A3" i="22"/>
  <c r="H2" i="22"/>
  <c r="F23" i="22"/>
  <c r="F8" i="22"/>
  <c r="F19" i="22"/>
  <c r="F33" i="22"/>
  <c r="F13" i="22"/>
  <c r="F7" i="22"/>
  <c r="F3" i="22"/>
  <c r="F32" i="22"/>
  <c r="F39" i="22"/>
  <c r="F24" i="22"/>
  <c r="F31" i="22"/>
  <c r="F27" i="22"/>
  <c r="F11" i="22"/>
  <c r="F15" i="22"/>
  <c r="F25" i="22"/>
  <c r="F9" i="22"/>
  <c r="F10" i="22"/>
  <c r="F4" i="22"/>
  <c r="F20" i="22"/>
  <c r="F36" i="22"/>
  <c r="F17" i="22"/>
  <c r="F35" i="22"/>
  <c r="F42" i="22"/>
  <c r="F43" i="22"/>
  <c r="F14" i="22"/>
  <c r="F22" i="22"/>
  <c r="F12" i="22"/>
  <c r="F30" i="22"/>
  <c r="F6" i="22"/>
  <c r="F44" i="22"/>
  <c r="F18" i="22"/>
  <c r="F16" i="22"/>
  <c r="F41" i="22"/>
  <c r="F40" i="22"/>
  <c r="F45" i="22"/>
  <c r="F34" i="22"/>
  <c r="F46" i="22"/>
  <c r="F26" i="22"/>
  <c r="F28" i="22"/>
  <c r="F5" i="22"/>
  <c r="F2" i="22"/>
  <c r="F21" i="22"/>
  <c r="F29" i="22"/>
  <c r="F47" i="22"/>
  <c r="A1" i="15" l="1"/>
  <c r="A1" i="14"/>
  <c r="A1" i="10" l="1"/>
  <c r="A1" i="21"/>
  <c r="G10" i="10" l="1"/>
  <c r="A34" i="22" l="1"/>
  <c r="A36" i="22"/>
  <c r="A35"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NDIAYE Idrissa</author>
  </authors>
  <commentList>
    <comment ref="D3" authorId="0" shapeId="0" xr:uid="{84BDCFDF-AFF1-4045-A30A-2243B13D9396}">
      <text>
        <r>
          <rPr>
            <b/>
            <sz val="9"/>
            <color indexed="81"/>
            <rFont val="Tahoma"/>
            <family val="2"/>
          </rPr>
          <t>NDIAYE Idrissa:</t>
        </r>
        <r>
          <rPr>
            <sz val="9"/>
            <color indexed="81"/>
            <rFont val="Tahoma"/>
            <family val="2"/>
          </rPr>
          <t xml:space="preserve">
Seule cette maquette comporte une cellule permettant de renseigner la date de la dernière variation de capital. Cette information n'est pas présente dans les maquettes des ER sociaux ni des ER coordonnés.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<sst xmlns="http://schemas.openxmlformats.org/spreadsheetml/2006/main" count="535" uniqueCount="368">
  <si>
    <t>Consultez la notice ici :</t>
  </si>
  <si>
    <t>1.1 Identité</t>
  </si>
  <si>
    <t>1.1.1 IDENTITE (au 31 décembre)</t>
  </si>
  <si>
    <t>TEXTAREA_</t>
  </si>
  <si>
    <t>Instance de gouvernance</t>
  </si>
  <si>
    <t>(1) Figurant sur l'avis SIREN et non le nom commercial</t>
  </si>
  <si>
    <t>Le cas échéant, raison sociale précédente  (2)</t>
  </si>
  <si>
    <t>(2) Le changement de dénomination sociale doit obligatoirement être signalé au Ministère chargé du logement (DGALN/DHUP).</t>
  </si>
  <si>
    <t>FONCTION</t>
  </si>
  <si>
    <t>CIVILITE</t>
  </si>
  <si>
    <t>NOM ET PRENOM</t>
  </si>
  <si>
    <t>DATE DE PRISE DE FONTION</t>
  </si>
  <si>
    <t>_bouton</t>
  </si>
  <si>
    <t>N° SIRET</t>
  </si>
  <si>
    <t>Commissaires aux comptes</t>
  </si>
  <si>
    <t>Statut juridique</t>
  </si>
  <si>
    <t>NOM</t>
  </si>
  <si>
    <t>ADRESSE</t>
  </si>
  <si>
    <t>DATE DE DEBUT DE MANDAT</t>
  </si>
  <si>
    <t>DATE DE FIN DE MANDAT</t>
  </si>
  <si>
    <t>Date de constitution de l'organisme</t>
  </si>
  <si>
    <t>Date de signature de l'agrément ou du dernier renouvellement (L 422-5 du code de la construction et de l'habitation pour les sociétés) ou date de constitution (OPH)</t>
  </si>
  <si>
    <t>Le cas échéant, date de liquidation</t>
  </si>
  <si>
    <t>L'organisme a-t-il contracté des emprunts complexes ou des instruments de couverture ?</t>
  </si>
  <si>
    <t>Le cas échéant, date de dissolution</t>
  </si>
  <si>
    <t xml:space="preserve">Siège social                </t>
  </si>
  <si>
    <t>Compétence territoriale actuelle</t>
  </si>
  <si>
    <t>1ère  ligne d'adresse</t>
  </si>
  <si>
    <t>2ème ligne d'adresse</t>
  </si>
  <si>
    <t>3ème ligne d'adresse</t>
  </si>
  <si>
    <t>4ème ligne d'adresse</t>
  </si>
  <si>
    <t>L'organisme possède-t-il un agrément en tant qu'organisme de foncier solidaire (OFS) ?</t>
  </si>
  <si>
    <t>Code postal</t>
  </si>
  <si>
    <t>Commune</t>
  </si>
  <si>
    <t>Le cas échéant, date de signature de l'agrément OFS</t>
  </si>
  <si>
    <t>Cedex</t>
  </si>
  <si>
    <t>Téléphone</t>
  </si>
  <si>
    <t xml:space="preserve">Participation à un groupement de fait ou de droit </t>
  </si>
  <si>
    <t>E-mail de contact de la direction générale</t>
  </si>
  <si>
    <t>TYPE DE REGROUPEMENT</t>
  </si>
  <si>
    <t>SIREN</t>
  </si>
  <si>
    <t>RAISON SOCIALE</t>
  </si>
  <si>
    <t>Rattachement administratif (spécifique OPH)</t>
  </si>
  <si>
    <t>Nom de la collectivité de rattachement (spécifique OPH)</t>
  </si>
  <si>
    <t>SIREN DE LA HOLDING OU DE LA SOCIÉTÉ DE COORDINATION</t>
  </si>
  <si>
    <t>RAISON SOCIALE DE LA HOLDING OU DE LA SOCIÉTÉ DE COORDINATION</t>
  </si>
  <si>
    <t>TYPE DE CONTRÔLE DE LA HOLDING SUR L'ORGANISME</t>
  </si>
  <si>
    <t>Groupe horizontal (coordination)</t>
  </si>
  <si>
    <t>Groupe vertical 1 (capitalistique)</t>
  </si>
  <si>
    <t>Groupe vertical 2 (capitalistique)</t>
  </si>
  <si>
    <t>1.1.2 ADMINISTRATEURS(RICES) / MEMBRES DU CONSEIL DE SURVEILLANCE</t>
  </si>
  <si>
    <t>ACTIVITE OU PROFESSION</t>
  </si>
  <si>
    <t>DATE DE DEBUT DU MANDAT INITIAL</t>
  </si>
  <si>
    <t>DATE D'EXPIRATION DU MANDAT ACTUEL</t>
  </si>
  <si>
    <t>NOM DU (DE LA) REPRESENTANT(E) (1)</t>
  </si>
  <si>
    <t>(1) Personnes physiques représentant les administrateurs(trices) personnes morales.</t>
  </si>
  <si>
    <t>1.1.3 FUSION</t>
  </si>
  <si>
    <t>Au cours de l'exercice, votre organisme a absorbé une entité, remplissez le tableau ci-dessous :</t>
  </si>
  <si>
    <t>TYPE DE FUSION</t>
  </si>
  <si>
    <t>DATE D'EFFET</t>
  </si>
  <si>
    <t>RAISON SOCIALE DE L'ENTITE ABSORBEE / TUPEE</t>
  </si>
  <si>
    <t>NBR DE LOGEMENTS ABSORBES OU TUPES</t>
  </si>
  <si>
    <t>Office public de l'habitat (OPH)</t>
  </si>
  <si>
    <t>Conseil d'administration</t>
  </si>
  <si>
    <t>Nationale</t>
  </si>
  <si>
    <t>Société anonyme d'HLM (SA d'HLM)</t>
  </si>
  <si>
    <t>Conseil de surveillance (spécifique sociétés)</t>
  </si>
  <si>
    <t>Régionale</t>
  </si>
  <si>
    <t>Département</t>
  </si>
  <si>
    <t>Fusion-absorption</t>
  </si>
  <si>
    <t>Société anonyme coopérative de production ou d'intérêt collectif d'HLM (COOP)</t>
  </si>
  <si>
    <t>Départementale</t>
  </si>
  <si>
    <t>Métropole</t>
  </si>
  <si>
    <t>Transmission universelle de patrimoine (TUP)</t>
  </si>
  <si>
    <t>Société de coordination (SC) mentionnée à l'article L. 423-1-2</t>
  </si>
  <si>
    <t>Syndicat mixte</t>
  </si>
  <si>
    <t>Société d'économie mixte agréées au sens de l'article L. 481-1 (SEM)</t>
  </si>
  <si>
    <t>Communauté de communes</t>
  </si>
  <si>
    <t>Communauté urbaine</t>
  </si>
  <si>
    <t>Oui</t>
  </si>
  <si>
    <t>Président(e )</t>
  </si>
  <si>
    <t>Communauté d'agglomération</t>
  </si>
  <si>
    <t>Non</t>
  </si>
  <si>
    <t>Président(e ) directeur(rice) général(e ) (spécifique SEM)</t>
  </si>
  <si>
    <t>Collectivité de Corse</t>
  </si>
  <si>
    <t>Directeur(rice) général(e ) / Président(e ) du directoire</t>
  </si>
  <si>
    <t>Établissement public territorial</t>
  </si>
  <si>
    <t>DG délégué(s) (spécifique sociétés)</t>
  </si>
  <si>
    <t>Collectivité européenne d'Alsace</t>
  </si>
  <si>
    <t>Groupe capitalistique (structure faîtière)</t>
  </si>
  <si>
    <t>Société de coordination</t>
  </si>
  <si>
    <t>GIE</t>
  </si>
  <si>
    <t>Autre groupe de moyens</t>
  </si>
  <si>
    <t>Exclusif</t>
  </si>
  <si>
    <t>M</t>
  </si>
  <si>
    <t>Conjoint</t>
  </si>
  <si>
    <t>Mme</t>
  </si>
  <si>
    <t>Influence notable</t>
  </si>
  <si>
    <t>Holding</t>
  </si>
  <si>
    <t>1.2 Actionnariat (spé. société)</t>
  </si>
  <si>
    <t>1.2.1 CAPITAL (au 31 décembre)</t>
  </si>
  <si>
    <t>Montant du capital social au 31-12</t>
  </si>
  <si>
    <t>Valeur nominale des actions</t>
  </si>
  <si>
    <t>Nombre d'actions détenues par des personnes physiques</t>
  </si>
  <si>
    <t>Nombre total d'actions</t>
  </si>
  <si>
    <t>Nombre total d'actionnaires</t>
  </si>
  <si>
    <t>1.2.2 ACTIONNAIRES (1)</t>
  </si>
  <si>
    <t>TYPE</t>
  </si>
  <si>
    <t xml:space="preserve">    ACTIVITE OU PROFESSION</t>
  </si>
  <si>
    <t>DATE D'ENTREE AU CAPITAL</t>
  </si>
  <si>
    <t>NOMBRE D'ACTIONS</t>
  </si>
  <si>
    <t>POURCENTAGE DE CAPITAL DETENU</t>
  </si>
  <si>
    <t>PUBLIC / PRIVE</t>
  </si>
  <si>
    <t>CATEGORIE D'ACTIONNAIRES (2)</t>
  </si>
  <si>
    <t xml:space="preserve">ADMINISTRATEUR (TRICE)           </t>
  </si>
  <si>
    <t>SIREN (3)</t>
  </si>
  <si>
    <t xml:space="preserve">(1) SA Coopératives d'HLM: indiquer les principaux actionnaires. </t>
  </si>
  <si>
    <t>SA d'HLM: tous les actionnaires de catégorie 1, 2 et 3 sont à mentionner. Pour l'actionnariat de "4ème catégorie", l'information peut se limiter aux actionnaires principaux et à ceux qui sont administrateurs(trices) ou membres du conseil de surveillance.</t>
  </si>
  <si>
    <t>(2) Concerne les SA d'HLM (loi n° 2003-710 du 1er août 2003, et circulaire n° 2003-56 du 22 septembre 2003)</t>
  </si>
  <si>
    <t>(3) Pour les actionnaires personnes morales détenant plus de 10% du capital</t>
  </si>
  <si>
    <t>Public</t>
  </si>
  <si>
    <t>Catégorie 1</t>
  </si>
  <si>
    <t>Région</t>
  </si>
  <si>
    <t>Privé</t>
  </si>
  <si>
    <t>Catégorie 2</t>
  </si>
  <si>
    <t>Catégorie 3</t>
  </si>
  <si>
    <t>Catégorie 4</t>
  </si>
  <si>
    <t>État</t>
  </si>
  <si>
    <t xml:space="preserve">Groupe CDC </t>
  </si>
  <si>
    <t>Groupe BPCE</t>
  </si>
  <si>
    <t>Autre établissement bancaire</t>
  </si>
  <si>
    <t>Groupe Action Logement</t>
  </si>
  <si>
    <t>OLS</t>
  </si>
  <si>
    <t>Représentant des locataires</t>
  </si>
  <si>
    <t>Personne physique</t>
  </si>
  <si>
    <t>Autres personne morale</t>
  </si>
  <si>
    <t>1.3 Consolidation</t>
  </si>
  <si>
    <t>1.3.1  PERIMETRE DE CONSOLIDATION (au 31 décembre)</t>
  </si>
  <si>
    <t>PERIMETRE DE CONSOLIDATION</t>
  </si>
  <si>
    <t>FORME JURIDIQUE</t>
  </si>
  <si>
    <t>ACTIVITE</t>
  </si>
  <si>
    <t>ADRESSE SIEGE SOCIAL</t>
  </si>
  <si>
    <t>MONTANT DES CAPITAUX PROPRES</t>
  </si>
  <si>
    <t>MONTANT DU RESULTAT NET</t>
  </si>
  <si>
    <t>ORGANISME DE LOGEMENT SOCIAL</t>
  </si>
  <si>
    <t>POURCENTAGE D'INTERET</t>
  </si>
  <si>
    <t>TYPE DE CONTRÔLE</t>
  </si>
  <si>
    <t>METHODE DE CONSOLIDATION</t>
  </si>
  <si>
    <t>ENTREE(S) / SORTIE(S) DE PERIMETRE AU COURS DE L'EXERCICE</t>
  </si>
  <si>
    <t>Date d'entrée</t>
  </si>
  <si>
    <t>Date de sortie</t>
  </si>
  <si>
    <t>Valeur d'entrée et de sortie des actifs et passifs</t>
  </si>
  <si>
    <t>TITRES ET PARTICIPATIONS DES MEMBRES CONSOLIDES EXCLUS DU PERIMETRE DE CONSOLIDATION</t>
  </si>
  <si>
    <t>Raison de l'exclusion</t>
  </si>
  <si>
    <t>1.3.2 CADRES STRATEGIQUES</t>
  </si>
  <si>
    <t>Oui/Non</t>
  </si>
  <si>
    <t>Date  de dernière validation en instance</t>
  </si>
  <si>
    <t>Cadre stratégique patrimonial</t>
  </si>
  <si>
    <t>Cadre stratégique d'utilité sociale</t>
  </si>
  <si>
    <t>Intégration globale</t>
  </si>
  <si>
    <t>Intégration proportionnelle</t>
  </si>
  <si>
    <t>Mise en équivalence</t>
  </si>
  <si>
    <t>1.4 Info spé. soc. coordination</t>
  </si>
  <si>
    <t>1.4.1  COMPETENCES OPTIONNELLES (au sens de l'article L.423-1-2 du code de l'habitation et de la construction)</t>
  </si>
  <si>
    <t>Cette fiche n'est à renseigner que par les sociétés de coordination et non par leurs membres</t>
  </si>
  <si>
    <t>a) Mise en commun des moyens humains et matériels au profit de ses actionnaires ;</t>
  </si>
  <si>
    <t>b) Assistance, comme prestataire de services, à ses actionnaires organismes d'habitations à loyer modéré et sociétés d'économie mixte agréées en application de l'article L. 481-1 dans toutes les interventions de ces derniers sur des immeubles qui leur appartiennent ou qu'ils gèrent ;</t>
  </si>
  <si>
    <t>c) Maîtrise d'ouvrage en tout ou partie des opérations de construction neuve, rénovation ou réhabilitation d'ensembles immobiliers pour le compte de ses actionnaires organismes d'habitations à loyer modéré et sociétés d'économie mixte agréées en application du même article L. 481-1, ainsi que des sociétés de construction constituées en application du titre Ier du livre II pour la réalisation et la gestion d'immeubles à usage d'habitation ou à usage professionnel et d'habitation ou destinés à cet usage en accession à la propriété dont ils sont associés ;</t>
  </si>
  <si>
    <t>d) Réalisation, pour le compte de ses actionnaires et dans le cadre d'une convention passée par la société avec la ou les collectivités territoriales ou le ou les établissements publics de coopération intercommunale compétents sur le ou les périmètres où sont conduits des projets en commun, toutes les interventions foncières, les actions ou les opérations d'aménagement prévues par le code de l'urbanisme et le présent code qui sont nécessaires. L'article L. 443-14 n'est pas applicable aux cessions d'immeubles rendues nécessaires par ces réalisations.</t>
  </si>
  <si>
    <t>1.4.2. PERIMETRE DE COMBINAISON (au 31 décembre) (1)</t>
  </si>
  <si>
    <t>PERIMETRE DE COMBINAISON</t>
  </si>
  <si>
    <t>RAISON SOCIALE
(1)</t>
  </si>
  <si>
    <t>SIREN
(2)</t>
  </si>
  <si>
    <t>FORME JURIDIQUE
(3)</t>
  </si>
  <si>
    <t>ACTIVITE
(4)</t>
  </si>
  <si>
    <t>ADRESSE SIEGE SOCIAL
(5)</t>
  </si>
  <si>
    <t>MEMBRE DIRECT
(6)</t>
  </si>
  <si>
    <t>FILIALE D'UN MEMBRE DIRECT
(7)</t>
  </si>
  <si>
    <t>MONTANT DES CAPITAUX PROPRES
(8)</t>
  </si>
  <si>
    <t>MONTANT DU RESULTAT NET
(9)</t>
  </si>
  <si>
    <t>ORGANISME DE LOGEMENT SOCIAL
(10)</t>
  </si>
  <si>
    <t>POURCENTAGE D'INTERET
(11)</t>
  </si>
  <si>
    <t>TYPE DE CONTRÔLE
(12)</t>
  </si>
  <si>
    <t>METHODE DE CONSOLIDATION
(13)</t>
  </si>
  <si>
    <t>Les membres directs n'ont pas à compléter les les colonnes 8 à 13; à la condition de ne pas être eux-même filiale consolidée d'un membre direct de la SAC.</t>
  </si>
  <si>
    <t>ENTREE(S) / SORTIE(S) DE PERIMETRE</t>
  </si>
  <si>
    <t>Valeur d'entrée  et de sortie des actifs et passifs</t>
  </si>
  <si>
    <t>ENTITES (S) MEMBRE (S) DE LA SOCIETE DE COORDINATION ET APPARTENANT À UN AUTRE PERIMETRE DE CONSOLIDATION</t>
  </si>
  <si>
    <t>RAISON SOCIALE du membre</t>
  </si>
  <si>
    <t>SIREN du membre</t>
  </si>
  <si>
    <t>SIREN de l'entité consolidante</t>
  </si>
  <si>
    <t>Raison sociale de l'entité consolidante</t>
  </si>
  <si>
    <t>TITRES ET PARTICIPATIONS DES MEMBRES COMBINES EXCLUS DU PERIMETRE DE COMBINAISON</t>
  </si>
  <si>
    <t>Entité membre de la SC</t>
  </si>
  <si>
    <t>Filiale de l'entité membre de la SC</t>
  </si>
  <si>
    <t>1.4.3 CADRES STRATEGIQUES</t>
  </si>
  <si>
    <t>Type de document</t>
  </si>
  <si>
    <t>Libellé associé</t>
  </si>
  <si>
    <t>[SIREN]RAPPORT_GESTION</t>
  </si>
  <si>
    <t>Rapport de gestion</t>
  </si>
  <si>
    <t>[SIREN]RAPPORT_ACTIVITE</t>
  </si>
  <si>
    <t>Rapport d'activité</t>
  </si>
  <si>
    <t>[SIREN]ANNEXE_LITTERAIRE</t>
  </si>
  <si>
    <t>Annexe littéraire</t>
  </si>
  <si>
    <t>[SIREN]PV_APPROB</t>
  </si>
  <si>
    <t>Procès-verbal d'approbation des comptes</t>
  </si>
  <si>
    <t>[SIREN]FUSION</t>
  </si>
  <si>
    <t xml:space="preserve">En cas d’opération de fusion-absorption, le traité de fusion, l’arrêté préfectoral et le procès-verbal ou la délibération de l’assemblée ayant validé la fusion </t>
  </si>
  <si>
    <t>[SIREN]PROROGATION</t>
  </si>
  <si>
    <t>En cas de report de la réunion de l’organe délibérant devant approuver les comptes, la décision du Tribunal de commerce ou l’accord du préfet de prorogation</t>
  </si>
  <si>
    <t>REGLE</t>
  </si>
  <si>
    <t>MESSAGE</t>
  </si>
  <si>
    <t>GRAVITE</t>
  </si>
  <si>
    <t>ECART</t>
  </si>
  <si>
    <t>LIEN</t>
  </si>
  <si>
    <t>Formule</t>
  </si>
  <si>
    <t>Référence tableau</t>
  </si>
  <si>
    <t>MESSAGE  formule</t>
  </si>
  <si>
    <t>N° anomalie</t>
  </si>
  <si>
    <t>Message anomalie</t>
  </si>
  <si>
    <t>A01: Merci de compléter la raison sociale de votre organisme figurant sur l'avis SIREN et non le nom commercial</t>
  </si>
  <si>
    <t>Tab 1,1   B4:D4</t>
  </si>
  <si>
    <t>A01</t>
  </si>
  <si>
    <t>A02: La raison sociale de votre organisme n'est pas identique à celle renseignée pour l'exercice précédent. 
Attention, ce contrôle est sensible à la casse (espace et majuscule)</t>
  </si>
  <si>
    <t>A02</t>
  </si>
  <si>
    <t>A03: Veuillez saisir le numéro SIREN de votre organisme sur 9 chiffres sans espace</t>
  </si>
  <si>
    <t>Tab 1,1   B9:D9</t>
  </si>
  <si>
    <t>A03</t>
  </si>
  <si>
    <t>A04: Merci de renseigner le numéro SIREN de votre organisme</t>
  </si>
  <si>
    <t>A04</t>
  </si>
  <si>
    <t>Tab 1,1   B11:D11</t>
  </si>
  <si>
    <t>A06</t>
  </si>
  <si>
    <t>A07</t>
  </si>
  <si>
    <t>Tab 1,1   B13:D13</t>
  </si>
  <si>
    <t>A08</t>
  </si>
  <si>
    <t>Tab 1,1   B27:D27</t>
  </si>
  <si>
    <t>A10</t>
  </si>
  <si>
    <t>Tab 1.1.1   B28:D28</t>
  </si>
  <si>
    <t>A11</t>
  </si>
  <si>
    <t>A12</t>
  </si>
  <si>
    <t>Tab 1.1.1   B31:D32</t>
  </si>
  <si>
    <t>A13</t>
  </si>
  <si>
    <t>Tab 1.1.1   G4:I4</t>
  </si>
  <si>
    <t>A15</t>
  </si>
  <si>
    <t>Tab 1.1.1   F8:I8</t>
  </si>
  <si>
    <t>A16</t>
  </si>
  <si>
    <t>Tab 1.1.1   F12:I12</t>
  </si>
  <si>
    <t>A17</t>
  </si>
  <si>
    <t>Tab 1.1.1   G14</t>
  </si>
  <si>
    <t>A18</t>
  </si>
  <si>
    <t>Tab 1.1.1   G16</t>
  </si>
  <si>
    <t>A19</t>
  </si>
  <si>
    <t>Tab 1.1.1   G19</t>
  </si>
  <si>
    <t>A20</t>
  </si>
  <si>
    <t>Tab 1.1.1  G23</t>
  </si>
  <si>
    <t>A22</t>
  </si>
  <si>
    <t>Tab 1.1.1   G25</t>
  </si>
  <si>
    <t>A23</t>
  </si>
  <si>
    <t>Tab 1.1.1  G27</t>
  </si>
  <si>
    <t>A24</t>
  </si>
  <si>
    <t>Tab 1.1.1  F30  I30</t>
  </si>
  <si>
    <t>A25</t>
  </si>
  <si>
    <t>Tab 1.1.1  G30</t>
  </si>
  <si>
    <t>A26</t>
  </si>
  <si>
    <t>Tab 1.1.1  G35</t>
  </si>
  <si>
    <t>A28</t>
  </si>
  <si>
    <t>A31</t>
  </si>
  <si>
    <t>Tab 1.1.1  G36</t>
  </si>
  <si>
    <t>A32</t>
  </si>
  <si>
    <t>Tab 1.1.1  G37</t>
  </si>
  <si>
    <t>A33</t>
  </si>
  <si>
    <t>Tab 1.1.2 A42:I42</t>
  </si>
  <si>
    <t>A35</t>
  </si>
  <si>
    <t>Tab 1.1.3  H48</t>
  </si>
  <si>
    <t>A36</t>
  </si>
  <si>
    <t>Tab 1.1.3  A48:I48</t>
  </si>
  <si>
    <t>A37</t>
  </si>
  <si>
    <t>Tab 1.2.1 B3</t>
  </si>
  <si>
    <t>A38</t>
  </si>
  <si>
    <t>A40</t>
  </si>
  <si>
    <t>Tab 1.2.1 B3:B5</t>
  </si>
  <si>
    <t>A41</t>
  </si>
  <si>
    <t>Tab 1.2.2 A10:K10</t>
  </si>
  <si>
    <t>A42</t>
  </si>
  <si>
    <t>Tab 1.2.2    K10</t>
  </si>
  <si>
    <t>A43</t>
  </si>
  <si>
    <t>Tab 1.2.2  G10</t>
  </si>
  <si>
    <t>A44</t>
  </si>
  <si>
    <t>Tab 1.3.1</t>
  </si>
  <si>
    <t>A45</t>
  </si>
  <si>
    <t>A46</t>
  </si>
  <si>
    <t>Tab 1.3.1 B13</t>
  </si>
  <si>
    <t>Tab 1.3.1 B18</t>
  </si>
  <si>
    <t>Tab 1.4.2 B33 et D33</t>
  </si>
  <si>
    <t>Raison sociale de l'entité combinante ou consolidante(1)</t>
  </si>
  <si>
    <t>Date de la dernière variation de capital</t>
  </si>
  <si>
    <t>[SIREN]RAPPORT_GENERAL_CAC</t>
  </si>
  <si>
    <t>Rapport général du (des) commissaires aux comptes</t>
  </si>
  <si>
    <t>[SIREN]RAPPORT_SPECIAL_CAC</t>
  </si>
  <si>
    <t>Rapport spécial du (des) commissaires aux comptes si existant</t>
  </si>
  <si>
    <t>Exercice 2026</t>
  </si>
  <si>
    <t>Version 2027-01</t>
  </si>
  <si>
    <t>A05</t>
  </si>
  <si>
    <t>A09</t>
  </si>
  <si>
    <t>A14</t>
  </si>
  <si>
    <t>A21</t>
  </si>
  <si>
    <t>A27</t>
  </si>
  <si>
    <t>A29</t>
  </si>
  <si>
    <t>A30</t>
  </si>
  <si>
    <t>A34</t>
  </si>
  <si>
    <t>A39</t>
  </si>
  <si>
    <t>A05: Merci de renseigner le statut juridique de votre organisme</t>
  </si>
  <si>
    <t>A06: Le statut juridique de votre organisme n'est pas identique à celui renseigné pour l'exercice précédent</t>
  </si>
  <si>
    <t>A07: Merci d'indiquer la date de contitution de votre organisme</t>
  </si>
  <si>
    <t>A08: Merci d'indiquer un numéro de téléphone de contact</t>
  </si>
  <si>
    <t>A09: Merci d'indiquer une adresse mail de contact</t>
  </si>
  <si>
    <t>A10: L'adresse mail n'est pas la même que celle renseignée l'année dernière</t>
  </si>
  <si>
    <t>A11: Merci d'inquer la collectivité de rattachement de votre organisme</t>
  </si>
  <si>
    <t>A12: Merci de renseigner votre instance de gouvernance</t>
  </si>
  <si>
    <t>A13: Merci de renseigner le tableau des informations relatives à vos dirigeants</t>
  </si>
  <si>
    <t>A14: Merci de renseigner le tableau des informations relatives à vos commissaires aux comptes</t>
  </si>
  <si>
    <t>A15: Merci d'indiquer la date de signature de l'agrément de votre organisme ou du dernier renouvellement</t>
  </si>
  <si>
    <t>A16: Merci d'indiquer si votre organisme a contracté des emprunts complexes ou des intruments de couverture</t>
  </si>
  <si>
    <t>A17: Merci d'indiquer la compétence territoriale de votre organisme</t>
  </si>
  <si>
    <t>A18: Merci d'indiquer si votre organisme est agréé OFS</t>
  </si>
  <si>
    <t>A20: Merci d'indiquer si vous appartenez à un GIE ou à un groupe de moyens</t>
  </si>
  <si>
    <t>A21: Merci de renseigner le tableau relatif aux GIE et groupes de moyens en cohérence avec votre déclaration d'appartenance à un de ces types de groupement</t>
  </si>
  <si>
    <t>A22: Veuillez saisir le numéro SIREN de votre GIE ou groupe de moyens sur 9 chiffres sans espace</t>
  </si>
  <si>
    <t>A23: Votre organisme étant une société de coordination, merci de bien vouloir le renseigner comme la société de coordination du groupe horizontal qu'elle constitue avec ses membres</t>
  </si>
  <si>
    <t>A24: Veuillez saisir le numéro SIREN de la société de coordination de votre groupe horizontal sur 9 chiffres sans espace</t>
  </si>
  <si>
    <t>A25: Veuillez saisir le numéro SIREN de la holding de votre groupe vertical sur 9 chiffres sans espace</t>
  </si>
  <si>
    <t>A26: Veuillez saisir le numéro SIREN de la holding de votre deuxième groupe vertical sur 9 chiffres sans espace</t>
  </si>
  <si>
    <t>A27: Vous n'avez pas intégralement renseigné les informations concernant un(e) des vos adminstrateurs (trices)</t>
  </si>
  <si>
    <t>A28: Veuillez saisir le numéro SIREN de l'entité absorbée sur 9 chiffres sans espace</t>
  </si>
  <si>
    <t>A29: Vous n'avez pas intégralement renseigné les informations concernant la fusion</t>
  </si>
  <si>
    <t>A31: Vous avez indiqué des montants de capital social différents entre le passif et le tableau 1.2.1</t>
  </si>
  <si>
    <t>A32: Le montant du capital social au 31/12 n'est pas égal au produit du nombre d'actions par la valeur nominale d'une action</t>
  </si>
  <si>
    <t>A33: Veuillez renseigner l'intégralité des informations concernant vos actionnaires</t>
  </si>
  <si>
    <t>A34: Veuillez renseigner le numéro SIREN de tous les actionnaires détenant plus de 10 % du capital</t>
  </si>
  <si>
    <t>A35: Tableau 1.2.2 - Vous avez indiqué qu'un actionnaire détenait un pourcentage important du capital de votre organisme. Le cas échéant, merci de renseigner votre appartenance à un groupe vertical.</t>
  </si>
  <si>
    <t>A36: Cet onglet n'est à renseigner que par les structures faîtières des groupes d'OLS</t>
  </si>
  <si>
    <t>A37: Veuillez renseigner toutes les informations relatives aux membres de votre périmètre de consolidation</t>
  </si>
  <si>
    <t>https://harmonia.logement.gouv.fr/manuel/notices/2026/combi_conso/F01_1.pdf</t>
  </si>
  <si>
    <t>A19: Merci d'indiquer la date de l'agrément OFS de votre organisme</t>
  </si>
  <si>
    <t>Modif suite au retour de Madame Malien</t>
  </si>
  <si>
    <t>Tab 1.3 A7:K7</t>
  </si>
  <si>
    <t>A38: Veuillez renseigner toutes les informations relatives aux membres entrés et/ou sortis de votre périmètre de consolidation au cours de l'exercice.</t>
  </si>
  <si>
    <t>Tab 1.3 A11:E11</t>
  </si>
  <si>
    <t>A38: Veuillez renseigner toutes les informations relatives aux membres entrés et/ou sortis de périmètre au cours de l'exercice.</t>
  </si>
  <si>
    <t>A39: Veuillez remplir le tableau (tab 1.3.1) des entrés ou sortis du périmètre de consolidation de votre organisme.</t>
  </si>
  <si>
    <t>A40:  Veuillez saisir le numéro SIREN des titres et participations des membres consolidés exclus du périmètre de consolidation de votre organisme sur 9 chiffres sans espace </t>
  </si>
  <si>
    <t>A41: Veuillez renseigner toutes les informations relatives aux cadres stratégiques (onglet 1.3) de votre organisme</t>
  </si>
  <si>
    <t>Tab 1.3 B22:C23</t>
  </si>
  <si>
    <t>A42: Veuillez renseigner toutes les informations relatives aux membres de votre périmètre de combinaison ( cet onglet n'est à renseigner que par les sociétés de coordination)</t>
  </si>
  <si>
    <t>Tab 1.4 A17 M17</t>
  </si>
  <si>
    <t>A43: Veuillez remplir le tableau (tab 1.4.2) des entrés ou sortis du périmètre de combinaison de votre organisme.</t>
  </si>
  <si>
    <t>Tab 1.4.2 A22 B22</t>
  </si>
  <si>
    <t>A44: Veuillez remplir le tableau des titres et participations des membres combinés exclus du périmètre de combinaison.</t>
  </si>
  <si>
    <t>A44: Veuillez remplir le tableau des TITRES ET PARTICIPATIONS DES MEMBRES COMBINES EXCLUS DU PERIMETRE DE COMBINAISON</t>
  </si>
  <si>
    <t>A45: Veuillez remplir le tableau des titres et participations des membres consolidés exclus du périmètre de consolidation.</t>
  </si>
  <si>
    <t>tab 1.3 A16 H16</t>
  </si>
  <si>
    <t>A45: Veuillez remplir le tableau des TITRES ET PARTICIPATIONS DES MEMBRES CONSOLIDES EXCLUS DU PERIMETRE DE CONSOLIDATION</t>
  </si>
  <si>
    <t>A46: En tant que société de coordination, veuillez renseigner l'existence ou non d'un cadre stratégique (onglet 1.4) patrimonial au sein de votre organisme. Si votre organisme n'est pas une société de coordination, veuillez laisser le tableau 1.4.3 vierge</t>
  </si>
  <si>
    <t>Tab 1.4.2 A17
Tab 1.4.3 B37 C37</t>
  </si>
  <si>
    <t>A04: Merci de renseigner le numéro SIRET de votre organisme</t>
  </si>
  <si>
    <t>A03: Veuillez saisir le numéro SIRET de votre organisme sur 9 chiffres sans espace</t>
  </si>
  <si>
    <t>suppression dans le contrôle de la condition _CAPNBRPHY&lt;&gt;0
16/07/2026</t>
  </si>
  <si>
    <t>A30: Veuillez renseigner l'intégralité des informations concernant votre capital. Ne concerne pas les OPH.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</si>
</sst>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
    <numFmt numFmtId="165" formatCode="dd/mm/yy;@"/>
    <numFmt numFmtId="166" formatCode="_-* #,##0.00\ _F_-;\-* #,##0.00\ _F_-;_-* &quot;-&quot;??\ _F_-;_-@_-"/>
  </numFmts>
  <fonts count="35">
    <font>
      <sz val="10"/>
      <name val="Geneva"/>
    </font>
    <font>
      <sz val="10"/>
      <name val="Geneva"/>
    </font>
    <font>
      <b/>
      <sz val="14"/>
      <name val="Arial"/>
      <family val="2"/>
    </font>
    <font>
      <sz val="10"/>
      <name val="Arial"/>
      <family val="2"/>
    </font>
    <font>
      <sz val="12"/>
      <name val="Arial"/>
      <family val="2"/>
    </font>
    <font>
      <b/>
      <sz val="8"/>
      <name val="Arial"/>
      <family val="2"/>
    </font>
    <font>
      <b/>
      <sz val="10"/>
      <name val="Arial"/>
      <family val="2"/>
    </font>
    <font>
      <sz val="8"/>
      <name val="Arial"/>
      <family val="2"/>
    </font>
    <font>
      <b/>
      <u/>
      <sz val="10"/>
      <name val="Arial"/>
      <family val="2"/>
    </font>
    <font>
      <b/>
      <sz val="11"/>
      <name val="Arial"/>
      <family val="2"/>
    </font>
    <font>
      <b/>
      <sz val="12"/>
      <name val="Arial"/>
      <family val="2"/>
    </font>
    <font>
      <sz val="10"/>
      <name val="Univers Cd (W1)"/>
    </font>
    <font>
      <sz val="1"/>
      <color indexed="18"/>
      <name val="Courier"/>
      <family val="3"/>
    </font>
    <font>
      <sz val="8"/>
      <name val="Geneva"/>
    </font>
    <font>
      <sz val="8"/>
      <name val="Times New Roman"/>
      <family val="1"/>
    </font>
    <font>
      <sz val="10"/>
      <name val="MS Sans Serif"/>
      <family val="2"/>
    </font>
    <font>
      <sz val="1"/>
      <color indexed="18"/>
      <name val="Courier"/>
      <family val="3"/>
    </font>
    <font>
      <sz val="11"/>
      <color indexed="8"/>
      <name val="Calibri"/>
      <family val="2"/>
    </font>
    <font>
      <u/>
      <sz val="10"/>
      <color theme="10"/>
      <name val="Geneva"/>
    </font>
    <font>
      <sz val="10"/>
      <name val="Times New Roman"/>
      <family val="1"/>
    </font>
    <font>
      <u/>
      <sz val="10"/>
      <name val="Geneva"/>
    </font>
    <font>
      <u/>
      <sz val="11"/>
      <name val="Arial"/>
      <family val="2"/>
    </font>
    <font>
      <b/>
      <sz val="10"/>
      <name val="Geneva"/>
    </font>
    <font>
      <b/>
      <sz val="9"/>
      <name val="Arial"/>
      <family val="2"/>
    </font>
    <font>
      <b/>
      <sz val="10"/>
      <color theme="0"/>
      <name val="Geneva"/>
    </font>
    <font>
      <sz val="10"/>
      <color theme="1"/>
      <name val="Geneva"/>
    </font>
    <font>
      <sz val="10"/>
      <color theme="1"/>
      <name val="Arial"/>
      <family val="2"/>
    </font>
    <font>
      <b/>
      <sz val="10"/>
      <color theme="1"/>
      <name val="Arial"/>
      <family val="2"/>
    </font>
    <font>
      <sz val="10"/>
      <color rgb="FFFF0000"/>
      <name val="Geneva"/>
    </font>
    <font>
      <b/>
      <sz val="10"/>
      <color rgb="FF000000"/>
      <name val="Arial"/>
      <family val="2"/>
    </font>
    <font>
      <sz val="10"/>
      <color rgb="FF000000"/>
      <name val="Geneva"/>
    </font>
    <font>
      <b/>
      <sz val="10"/>
      <color rgb="FF000000"/>
      <name val="Arial"/>
      <family val="2"/>
    </font>
    <font>
      <i/>
      <sz val="10"/>
      <name val="Arial"/>
      <family val="2"/>
    </font>
    <font>
      <sz val="9"/>
      <color indexed="81"/>
      <name val="Tahoma"/>
      <family val="2"/>
    </font>
    <font>
      <b/>
      <sz val="9"/>
      <color indexed="81"/>
      <name val="Tahoma"/>
      <family val="2"/>
    </font>
  </fonts>
  <fills count="1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22"/>
        <bgColor indexed="64"/>
      </patternFill>
    </fill>
    <fill>
      <patternFill patternType="solid">
        <fgColor rgb="FFFFFF00"/>
        <bgColor indexed="64"/>
      </patternFill>
    </fill>
    <fill>
      <patternFill patternType="solid">
        <fgColor rgb="FF008000"/>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indexed="12"/>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rgb="FF004B60"/>
      </left>
      <right/>
      <top style="thin">
        <color rgb="FF004B60"/>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rgb="FF004B60"/>
      </bottom>
      <diagonal/>
    </border>
    <border>
      <left style="medium">
        <color indexed="64"/>
      </left>
      <right style="thin">
        <color rgb="FF004B60"/>
      </right>
      <top style="thin">
        <color rgb="FF004B60"/>
      </top>
      <bottom style="medium">
        <color indexed="64"/>
      </bottom>
      <diagonal/>
    </border>
    <border>
      <left style="thin">
        <color rgb="FF004B60"/>
      </left>
      <right style="thin">
        <color indexed="64"/>
      </right>
      <top style="thin">
        <color indexed="64"/>
      </top>
      <bottom style="medium">
        <color indexed="64"/>
      </bottom>
      <diagonal/>
    </border>
    <border>
      <left style="thin">
        <color rgb="FF004B60"/>
      </left>
      <right style="medium">
        <color indexed="64"/>
      </right>
      <top style="thin">
        <color indexed="64"/>
      </top>
      <bottom style="medium">
        <color indexed="64"/>
      </bottom>
      <diagonal/>
    </border>
    <border>
      <left/>
      <right/>
      <top style="thin">
        <color theme="0"/>
      </top>
      <bottom/>
      <diagonal/>
    </border>
    <border>
      <left style="thin">
        <color indexed="64"/>
      </left>
      <right style="thin">
        <color rgb="FF004B60"/>
      </right>
      <top style="thin">
        <color indexed="64"/>
      </top>
      <bottom style="medium">
        <color indexed="64"/>
      </bottom>
      <diagonal/>
    </border>
    <border>
      <left style="medium">
        <color indexed="64"/>
      </left>
      <right style="medium">
        <color indexed="64"/>
      </right>
      <top style="medium">
        <color indexed="64"/>
      </top>
      <bottom/>
      <diagonal/>
    </border>
    <border>
      <left/>
      <right/>
      <top style="thin">
        <color theme="0"/>
      </top>
      <bottom style="hair">
        <color rgb="FF000000"/>
      </bottom>
      <diagonal/>
    </border>
    <border>
      <left/>
      <right/>
      <top style="thick">
        <color theme="0"/>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indexed="64"/>
      </left>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top style="thin">
        <color indexed="64"/>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4B60"/>
      </left>
      <right style="medium">
        <color indexed="64"/>
      </right>
      <top style="thin">
        <color rgb="FF004B60"/>
      </top>
      <bottom style="medium">
        <color indexed="64"/>
      </bottom>
      <diagonal/>
    </border>
    <border>
      <left style="thin">
        <color indexed="64"/>
      </left>
      <right style="medium">
        <color indexed="64"/>
      </right>
      <top/>
      <bottom style="medium">
        <color indexed="64"/>
      </bottom>
      <diagonal/>
    </border>
  </borders>
  <cellStyleXfs count="27">
    <xf numFmtId="0" fontId="0" fillId="0" borderId="0"/>
    <xf numFmtId="40" fontId="1" fillId="0" borderId="0" applyFont="0" applyFill="0" applyBorder="0" applyAlignment="0" applyProtection="0"/>
    <xf numFmtId="164" fontId="12" fillId="0" borderId="0">
      <protection locked="0"/>
    </xf>
    <xf numFmtId="164" fontId="12" fillId="0" borderId="0">
      <protection locked="0"/>
    </xf>
    <xf numFmtId="9" fontId="1" fillId="0" borderId="0" applyFont="0" applyFill="0" applyBorder="0" applyAlignment="0" applyProtection="0"/>
    <xf numFmtId="0" fontId="3" fillId="0" borderId="0"/>
    <xf numFmtId="40" fontId="15" fillId="0" borderId="0" applyFont="0" applyFill="0" applyBorder="0" applyAlignment="0" applyProtection="0"/>
    <xf numFmtId="0" fontId="14" fillId="0" borderId="0"/>
    <xf numFmtId="0" fontId="2" fillId="4" borderId="41"/>
    <xf numFmtId="0" fontId="10" fillId="0" borderId="0"/>
    <xf numFmtId="0" fontId="6" fillId="0" borderId="0"/>
    <xf numFmtId="0" fontId="8" fillId="0" borderId="0"/>
    <xf numFmtId="9" fontId="15" fillId="0" borderId="0" applyFont="0" applyFill="0" applyBorder="0" applyAlignment="0" applyProtection="0"/>
    <xf numFmtId="0" fontId="11" fillId="0" borderId="0"/>
    <xf numFmtId="44" fontId="17" fillId="0" borderId="0" applyFont="0" applyFill="0" applyBorder="0" applyAlignment="0" applyProtection="0"/>
    <xf numFmtId="166" fontId="11" fillId="0" borderId="0" applyFont="0" applyFill="0" applyBorder="0" applyAlignment="0" applyProtection="0"/>
    <xf numFmtId="164" fontId="16" fillId="0" borderId="0">
      <protection locked="0"/>
    </xf>
    <xf numFmtId="164" fontId="16" fillId="0" borderId="0">
      <protection locked="0"/>
    </xf>
    <xf numFmtId="164" fontId="16" fillId="0" borderId="0">
      <protection locked="0"/>
    </xf>
    <xf numFmtId="164" fontId="16" fillId="0" borderId="0">
      <protection locked="0"/>
    </xf>
    <xf numFmtId="0" fontId="18" fillId="0" borderId="0" applyNumberFormat="0" applyFill="0" applyBorder="0" applyAlignment="0" applyProtection="0"/>
    <xf numFmtId="0" fontId="19" fillId="0" borderId="0"/>
    <xf numFmtId="44" fontId="17" fillId="0" borderId="0" applyFont="0" applyFill="0" applyBorder="0" applyAlignment="0" applyProtection="0"/>
    <xf numFmtId="164" fontId="12" fillId="0" borderId="0">
      <protection locked="0"/>
    </xf>
    <xf numFmtId="164" fontId="12" fillId="0" borderId="0">
      <protection locked="0"/>
    </xf>
    <xf numFmtId="164" fontId="12" fillId="0" borderId="0">
      <protection locked="0"/>
    </xf>
    <xf numFmtId="164" fontId="12" fillId="0" borderId="0">
      <protection locked="0"/>
    </xf>
  </cellStyleXfs>
  <cellXfs count="345">
    <xf numFmtId="0" fontId="0" fillId="0" borderId="0" xfId="0"/>
    <xf numFmtId="0" fontId="4" fillId="0" borderId="0" xfId="0" applyFont="1" applyAlignment="1" applyProtection="1">
      <alignment vertical="center"/>
      <protection locked="0"/>
    </xf>
    <xf numFmtId="0" fontId="4" fillId="0" borderId="2" xfId="0" applyFont="1" applyBorder="1" applyAlignment="1" applyProtection="1">
      <alignment vertical="center"/>
      <protection locked="0"/>
    </xf>
    <xf numFmtId="0" fontId="4" fillId="0" borderId="3" xfId="0" applyFont="1" applyBorder="1" applyAlignment="1" applyProtection="1">
      <alignment vertical="center"/>
      <protection locked="0"/>
    </xf>
    <xf numFmtId="49" fontId="3" fillId="0" borderId="4" xfId="0" applyNumberFormat="1" applyFont="1" applyBorder="1" applyAlignment="1" applyProtection="1">
      <alignment horizontal="right" vertical="center"/>
      <protection locked="0"/>
    </xf>
    <xf numFmtId="49" fontId="3" fillId="3" borderId="0" xfId="0" applyNumberFormat="1" applyFont="1" applyFill="1" applyAlignment="1" applyProtection="1">
      <alignment horizontal="center" vertical="top"/>
      <protection locked="0"/>
    </xf>
    <xf numFmtId="0" fontId="0" fillId="0" borderId="0" xfId="0" applyProtection="1">
      <protection locked="0"/>
    </xf>
    <xf numFmtId="40" fontId="3" fillId="0" borderId="0" xfId="1" applyFont="1" applyFill="1" applyBorder="1" applyAlignment="1" applyProtection="1">
      <alignment vertical="center"/>
      <protection locked="0"/>
    </xf>
    <xf numFmtId="2" fontId="3" fillId="0" borderId="0" xfId="0" applyNumberFormat="1" applyFont="1" applyAlignment="1" applyProtection="1">
      <alignment vertical="center"/>
      <protection locked="0"/>
    </xf>
    <xf numFmtId="0" fontId="3" fillId="0" borderId="7" xfId="0" applyFont="1" applyBorder="1" applyAlignment="1" applyProtection="1">
      <alignment vertical="center"/>
      <protection locked="0"/>
    </xf>
    <xf numFmtId="0" fontId="3" fillId="0" borderId="6" xfId="0" applyFont="1" applyBorder="1" applyAlignment="1" applyProtection="1">
      <alignment vertical="center"/>
      <protection locked="0"/>
    </xf>
    <xf numFmtId="0" fontId="4" fillId="0" borderId="0" xfId="0" applyFont="1" applyAlignment="1">
      <alignment vertical="center"/>
    </xf>
    <xf numFmtId="0" fontId="3" fillId="0" borderId="4" xfId="0" applyFont="1" applyBorder="1" applyAlignment="1">
      <alignment vertical="center"/>
    </xf>
    <xf numFmtId="0" fontId="4" fillId="0" borderId="5" xfId="0" applyFont="1" applyBorder="1" applyAlignment="1" applyProtection="1">
      <alignment vertical="center"/>
      <protection locked="0"/>
    </xf>
    <xf numFmtId="0" fontId="3" fillId="0" borderId="0" xfId="5" applyProtection="1">
      <protection locked="0"/>
    </xf>
    <xf numFmtId="0" fontId="3" fillId="7" borderId="0" xfId="0" applyFont="1" applyFill="1" applyAlignment="1" applyProtection="1">
      <alignment vertical="center"/>
      <protection locked="0"/>
    </xf>
    <xf numFmtId="0" fontId="3" fillId="2" borderId="43" xfId="0" applyFont="1" applyFill="1" applyBorder="1" applyAlignment="1" applyProtection="1">
      <alignment horizontal="center" vertical="center"/>
      <protection locked="0"/>
    </xf>
    <xf numFmtId="14" fontId="3" fillId="7" borderId="0" xfId="0" applyNumberFormat="1" applyFont="1" applyFill="1" applyAlignment="1" applyProtection="1">
      <alignment vertical="center"/>
      <protection locked="0"/>
    </xf>
    <xf numFmtId="0" fontId="3" fillId="0" borderId="0" xfId="0" applyFont="1" applyAlignment="1">
      <alignment vertical="center"/>
    </xf>
    <xf numFmtId="0" fontId="4" fillId="0" borderId="7" xfId="0" applyFont="1" applyBorder="1" applyAlignment="1" applyProtection="1">
      <alignment vertical="center"/>
      <protection locked="0"/>
    </xf>
    <xf numFmtId="4" fontId="3" fillId="2" borderId="50" xfId="0" applyNumberFormat="1" applyFont="1" applyFill="1" applyBorder="1" applyAlignment="1" applyProtection="1">
      <alignment horizontal="center" vertical="center"/>
      <protection locked="0"/>
    </xf>
    <xf numFmtId="3" fontId="3" fillId="2" borderId="46" xfId="1" applyNumberFormat="1" applyFont="1" applyFill="1" applyBorder="1" applyAlignment="1" applyProtection="1">
      <alignment horizontal="center" vertical="center"/>
      <protection locked="0"/>
    </xf>
    <xf numFmtId="3" fontId="3" fillId="2" borderId="19" xfId="0" applyNumberFormat="1" applyFont="1" applyFill="1" applyBorder="1" applyAlignment="1" applyProtection="1">
      <alignment horizontal="center" vertical="center"/>
      <protection locked="0"/>
    </xf>
    <xf numFmtId="49" fontId="3" fillId="7" borderId="0" xfId="0" applyNumberFormat="1" applyFont="1" applyFill="1" applyAlignment="1" applyProtection="1">
      <alignment vertical="center"/>
      <protection locked="0"/>
    </xf>
    <xf numFmtId="0" fontId="3" fillId="7" borderId="0" xfId="0" applyFont="1" applyFill="1" applyAlignment="1" applyProtection="1">
      <alignment horizontal="right" vertical="center" indent="1"/>
      <protection locked="0"/>
    </xf>
    <xf numFmtId="0" fontId="6" fillId="7" borderId="0" xfId="0" applyFont="1" applyFill="1" applyAlignment="1" applyProtection="1">
      <alignment horizontal="right" vertical="center" indent="1"/>
      <protection locked="0"/>
    </xf>
    <xf numFmtId="3" fontId="3" fillId="7" borderId="0" xfId="1" applyNumberFormat="1" applyFont="1" applyFill="1" applyBorder="1" applyAlignment="1" applyProtection="1">
      <alignment vertical="center"/>
      <protection locked="0"/>
    </xf>
    <xf numFmtId="0" fontId="3" fillId="0" borderId="2" xfId="0" applyFont="1" applyBorder="1" applyAlignment="1" applyProtection="1">
      <alignment vertical="center"/>
      <protection locked="0"/>
    </xf>
    <xf numFmtId="0" fontId="5" fillId="4" borderId="36" xfId="0" applyFont="1" applyFill="1" applyBorder="1" applyAlignment="1" applyProtection="1">
      <alignment horizontal="center" vertical="center" wrapText="1"/>
      <protection locked="0"/>
    </xf>
    <xf numFmtId="0" fontId="4" fillId="0" borderId="4" xfId="0" applyFont="1" applyBorder="1" applyAlignment="1" applyProtection="1">
      <alignment vertical="center"/>
      <protection locked="0"/>
    </xf>
    <xf numFmtId="0" fontId="6" fillId="10" borderId="34" xfId="0" applyFont="1" applyFill="1" applyBorder="1" applyAlignment="1" applyProtection="1">
      <alignment vertical="center" wrapText="1"/>
      <protection locked="0"/>
    </xf>
    <xf numFmtId="49" fontId="6" fillId="10" borderId="45" xfId="0" applyNumberFormat="1" applyFont="1" applyFill="1" applyBorder="1" applyAlignment="1" applyProtection="1">
      <alignment horizontal="left" vertical="center"/>
      <protection locked="0"/>
    </xf>
    <xf numFmtId="49" fontId="6" fillId="10" borderId="44" xfId="0" applyNumberFormat="1" applyFont="1" applyFill="1" applyBorder="1" applyAlignment="1" applyProtection="1">
      <alignment vertical="center"/>
      <protection locked="0"/>
    </xf>
    <xf numFmtId="49" fontId="6" fillId="10" borderId="45" xfId="0" applyNumberFormat="1" applyFont="1" applyFill="1" applyBorder="1" applyAlignment="1" applyProtection="1">
      <alignment vertical="center"/>
      <protection locked="0"/>
    </xf>
    <xf numFmtId="49" fontId="6" fillId="10" borderId="10" xfId="0" applyNumberFormat="1" applyFont="1" applyFill="1" applyBorder="1" applyAlignment="1" applyProtection="1">
      <alignment vertical="center"/>
      <protection locked="0"/>
    </xf>
    <xf numFmtId="49" fontId="6" fillId="10" borderId="18" xfId="0" applyNumberFormat="1" applyFont="1" applyFill="1" applyBorder="1" applyAlignment="1" applyProtection="1">
      <alignment vertical="center"/>
      <protection locked="0"/>
    </xf>
    <xf numFmtId="0" fontId="3" fillId="0" borderId="0" xfId="0" applyFont="1" applyAlignment="1" applyProtection="1">
      <alignment vertical="center"/>
      <protection locked="0"/>
    </xf>
    <xf numFmtId="49" fontId="6" fillId="10" borderId="44" xfId="0" applyNumberFormat="1" applyFont="1" applyFill="1" applyBorder="1" applyAlignment="1" applyProtection="1">
      <alignment vertical="center" wrapText="1"/>
      <protection locked="0"/>
    </xf>
    <xf numFmtId="0" fontId="6" fillId="10" borderId="20" xfId="0" applyFont="1" applyFill="1" applyBorder="1" applyAlignment="1" applyProtection="1">
      <alignment vertical="center" wrapText="1"/>
      <protection locked="0"/>
    </xf>
    <xf numFmtId="0" fontId="5" fillId="8" borderId="38" xfId="0" applyFont="1" applyFill="1" applyBorder="1" applyAlignment="1">
      <alignment horizontal="center" vertical="center" wrapText="1"/>
    </xf>
    <xf numFmtId="0" fontId="5" fillId="8" borderId="32" xfId="0" applyFont="1" applyFill="1" applyBorder="1" applyAlignment="1">
      <alignment horizontal="center" vertical="center" wrapText="1"/>
    </xf>
    <xf numFmtId="0" fontId="5" fillId="4" borderId="27" xfId="0" applyFont="1" applyFill="1" applyBorder="1" applyAlignment="1" applyProtection="1">
      <alignment horizontal="center" vertical="center"/>
      <protection locked="0"/>
    </xf>
    <xf numFmtId="0" fontId="5" fillId="4" borderId="23" xfId="0" applyFont="1" applyFill="1" applyBorder="1" applyAlignment="1" applyProtection="1">
      <alignment horizontal="center" vertical="center" wrapText="1"/>
      <protection locked="0"/>
    </xf>
    <xf numFmtId="0" fontId="7" fillId="0" borderId="2" xfId="0" applyFont="1" applyBorder="1" applyAlignment="1" applyProtection="1">
      <alignment vertical="center"/>
      <protection locked="0"/>
    </xf>
    <xf numFmtId="14" fontId="7" fillId="0" borderId="0" xfId="0" applyNumberFormat="1" applyFont="1" applyAlignment="1" applyProtection="1">
      <alignment vertical="center"/>
      <protection locked="0"/>
    </xf>
    <xf numFmtId="0" fontId="7" fillId="0" borderId="4" xfId="0" applyFont="1" applyBorder="1" applyAlignment="1" applyProtection="1">
      <alignment vertical="center"/>
      <protection locked="0"/>
    </xf>
    <xf numFmtId="0" fontId="4" fillId="0" borderId="6" xfId="0" applyFont="1" applyBorder="1" applyAlignment="1" applyProtection="1">
      <alignment vertical="center"/>
      <protection locked="0"/>
    </xf>
    <xf numFmtId="14" fontId="3" fillId="2" borderId="37" xfId="1" applyNumberFormat="1" applyFont="1" applyFill="1" applyBorder="1" applyAlignment="1" applyProtection="1">
      <alignment horizontal="center" vertical="center"/>
      <protection locked="0"/>
    </xf>
    <xf numFmtId="0" fontId="7" fillId="0" borderId="0" xfId="0" applyFont="1"/>
    <xf numFmtId="49" fontId="5" fillId="8" borderId="27" xfId="0" applyNumberFormat="1" applyFont="1" applyFill="1" applyBorder="1" applyAlignment="1" applyProtection="1">
      <alignment horizontal="center" vertical="center"/>
      <protection locked="0"/>
    </xf>
    <xf numFmtId="0" fontId="6" fillId="0" borderId="0" xfId="0" applyFont="1" applyAlignment="1" applyProtection="1">
      <alignment horizontal="centerContinuous" vertical="center"/>
      <protection locked="0"/>
    </xf>
    <xf numFmtId="0" fontId="6" fillId="0" borderId="8" xfId="0" applyFont="1" applyBorder="1" applyAlignment="1" applyProtection="1">
      <alignment horizontal="centerContinuous" vertical="center"/>
      <protection locked="0"/>
    </xf>
    <xf numFmtId="49" fontId="14" fillId="11" borderId="0" xfId="21" applyNumberFormat="1" applyFont="1" applyFill="1" applyAlignment="1" applyProtection="1">
      <alignment vertical="center" wrapText="1"/>
      <protection locked="0"/>
    </xf>
    <xf numFmtId="0" fontId="3" fillId="7" borderId="4" xfId="0" applyFont="1" applyFill="1" applyBorder="1" applyAlignment="1">
      <alignment vertical="center"/>
    </xf>
    <xf numFmtId="0" fontId="7" fillId="7" borderId="0" xfId="0" applyFont="1" applyFill="1" applyAlignment="1" applyProtection="1">
      <alignment vertical="center"/>
      <protection locked="0"/>
    </xf>
    <xf numFmtId="0" fontId="0" fillId="0" borderId="0" xfId="0" applyAlignment="1">
      <alignment wrapText="1"/>
    </xf>
    <xf numFmtId="0" fontId="4" fillId="0" borderId="2"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4" fillId="0" borderId="7" xfId="0" applyFont="1" applyBorder="1" applyAlignment="1" applyProtection="1">
      <alignment vertical="center" wrapText="1"/>
      <protection locked="0"/>
    </xf>
    <xf numFmtId="0" fontId="7" fillId="0" borderId="0" xfId="0" applyFont="1" applyAlignment="1" applyProtection="1">
      <alignment vertical="center"/>
      <protection locked="0"/>
    </xf>
    <xf numFmtId="49" fontId="6" fillId="10" borderId="43" xfId="0" applyNumberFormat="1" applyFont="1" applyFill="1" applyBorder="1" applyAlignment="1" applyProtection="1">
      <alignment vertical="center"/>
      <protection locked="0"/>
    </xf>
    <xf numFmtId="49" fontId="3" fillId="0" borderId="0" xfId="0" applyNumberFormat="1" applyFont="1" applyAlignment="1" applyProtection="1">
      <alignment horizontal="center" vertical="center" wrapText="1"/>
      <protection locked="0"/>
    </xf>
    <xf numFmtId="0" fontId="3" fillId="0" borderId="5" xfId="0" applyFont="1" applyBorder="1" applyAlignment="1" applyProtection="1">
      <alignment vertical="center"/>
      <protection locked="0"/>
    </xf>
    <xf numFmtId="0" fontId="4" fillId="7" borderId="5" xfId="0" applyFont="1" applyFill="1" applyBorder="1" applyAlignment="1" applyProtection="1">
      <alignment vertical="center"/>
      <protection locked="0"/>
    </xf>
    <xf numFmtId="49" fontId="6" fillId="7" borderId="5" xfId="0" applyNumberFormat="1" applyFont="1" applyFill="1" applyBorder="1" applyAlignment="1" applyProtection="1">
      <alignment vertical="top"/>
      <protection locked="0"/>
    </xf>
    <xf numFmtId="49" fontId="14" fillId="0" borderId="0" xfId="21" applyNumberFormat="1" applyFont="1" applyAlignment="1" applyProtection="1">
      <alignment vertical="center" wrapText="1"/>
      <protection locked="0"/>
    </xf>
    <xf numFmtId="14" fontId="7" fillId="2" borderId="43" xfId="0" applyNumberFormat="1" applyFont="1" applyFill="1" applyBorder="1" applyAlignment="1" applyProtection="1">
      <alignment horizontal="center" vertical="center"/>
      <protection locked="0"/>
    </xf>
    <xf numFmtId="0" fontId="3" fillId="5" borderId="48" xfId="0" applyFont="1" applyFill="1" applyBorder="1" applyAlignment="1" applyProtection="1">
      <alignment horizontal="center" vertical="center" wrapText="1"/>
      <protection locked="0"/>
    </xf>
    <xf numFmtId="14" fontId="3" fillId="5" borderId="48" xfId="0" applyNumberFormat="1" applyFont="1" applyFill="1" applyBorder="1" applyAlignment="1" applyProtection="1">
      <alignment horizontal="center" vertical="center" wrapText="1"/>
      <protection locked="0"/>
    </xf>
    <xf numFmtId="0" fontId="3" fillId="5" borderId="48" xfId="0" applyFont="1" applyFill="1" applyBorder="1" applyAlignment="1" applyProtection="1">
      <alignment vertical="center" wrapText="1"/>
      <protection locked="0"/>
    </xf>
    <xf numFmtId="0" fontId="3" fillId="5" borderId="47" xfId="0" applyFont="1" applyFill="1" applyBorder="1" applyAlignment="1" applyProtection="1">
      <alignment horizontal="center" vertical="center" wrapText="1"/>
      <protection locked="0"/>
    </xf>
    <xf numFmtId="1" fontId="3" fillId="5" borderId="19" xfId="0" applyNumberFormat="1" applyFont="1" applyFill="1" applyBorder="1" applyAlignment="1" applyProtection="1">
      <alignment horizontal="center" vertical="center" wrapText="1"/>
      <protection locked="0"/>
    </xf>
    <xf numFmtId="0" fontId="5" fillId="4" borderId="49"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protection locked="0"/>
    </xf>
    <xf numFmtId="49" fontId="6" fillId="10" borderId="34" xfId="0" applyNumberFormat="1" applyFont="1" applyFill="1" applyBorder="1" applyAlignment="1" applyProtection="1">
      <alignment vertical="center"/>
      <protection locked="0"/>
    </xf>
    <xf numFmtId="0" fontId="5" fillId="8" borderId="34" xfId="0" applyFont="1" applyFill="1" applyBorder="1" applyAlignment="1" applyProtection="1">
      <alignment horizontal="center" vertical="center"/>
      <protection locked="0"/>
    </xf>
    <xf numFmtId="0" fontId="5" fillId="8" borderId="38" xfId="0" applyFont="1" applyFill="1" applyBorder="1" applyAlignment="1" applyProtection="1">
      <alignment horizontal="center" vertical="center"/>
      <protection locked="0"/>
    </xf>
    <xf numFmtId="0" fontId="5" fillId="8" borderId="32" xfId="0" applyFont="1" applyFill="1" applyBorder="1" applyAlignment="1" applyProtection="1">
      <alignment horizontal="center" vertical="center" wrapText="1"/>
      <protection locked="0"/>
    </xf>
    <xf numFmtId="0" fontId="0" fillId="0" borderId="5" xfId="0" applyBorder="1"/>
    <xf numFmtId="0" fontId="3" fillId="7" borderId="5" xfId="0" applyFont="1" applyFill="1" applyBorder="1" applyProtection="1">
      <protection locked="0"/>
    </xf>
    <xf numFmtId="0" fontId="3" fillId="7" borderId="0" xfId="0" applyFont="1" applyFill="1" applyAlignment="1" applyProtection="1">
      <alignment horizontal="center" vertical="center"/>
      <protection locked="0"/>
    </xf>
    <xf numFmtId="49" fontId="6" fillId="10" borderId="20" xfId="0" applyNumberFormat="1" applyFont="1" applyFill="1" applyBorder="1" applyAlignment="1" applyProtection="1">
      <alignment vertical="center"/>
      <protection locked="0"/>
    </xf>
    <xf numFmtId="0" fontId="5" fillId="8" borderId="27" xfId="0" applyFont="1" applyFill="1" applyBorder="1" applyAlignment="1" applyProtection="1">
      <alignment horizontal="center" vertical="center"/>
      <protection locked="0"/>
    </xf>
    <xf numFmtId="0" fontId="3" fillId="7" borderId="5" xfId="0" applyFont="1" applyFill="1" applyBorder="1" applyAlignment="1" applyProtection="1">
      <alignment vertical="center"/>
      <protection locked="0"/>
    </xf>
    <xf numFmtId="49" fontId="6" fillId="10" borderId="34" xfId="0" applyNumberFormat="1" applyFont="1" applyFill="1" applyBorder="1" applyAlignment="1" applyProtection="1">
      <alignment vertical="center" wrapText="1"/>
      <protection locked="0"/>
    </xf>
    <xf numFmtId="49" fontId="3" fillId="2" borderId="43" xfId="0" applyNumberFormat="1" applyFont="1" applyFill="1" applyBorder="1" applyAlignment="1" applyProtection="1">
      <alignment horizontal="center" vertical="top"/>
      <protection locked="0"/>
    </xf>
    <xf numFmtId="0" fontId="3" fillId="5" borderId="43" xfId="0" applyFont="1" applyFill="1" applyBorder="1" applyAlignment="1" applyProtection="1">
      <alignment horizontal="center" vertical="center"/>
      <protection locked="0"/>
    </xf>
    <xf numFmtId="0" fontId="3" fillId="0" borderId="5" xfId="0" applyFont="1" applyBorder="1" applyAlignment="1" applyProtection="1">
      <alignment vertical="center" wrapText="1"/>
      <protection locked="0"/>
    </xf>
    <xf numFmtId="49" fontId="6" fillId="10" borderId="34" xfId="0" applyNumberFormat="1" applyFont="1" applyFill="1" applyBorder="1" applyAlignment="1" applyProtection="1">
      <alignment horizontal="left" vertical="center" wrapText="1"/>
      <protection locked="0"/>
    </xf>
    <xf numFmtId="0" fontId="3" fillId="5" borderId="32" xfId="0" applyFont="1" applyFill="1" applyBorder="1" applyAlignment="1" applyProtection="1">
      <alignment horizontal="center" vertical="center"/>
      <protection locked="0"/>
    </xf>
    <xf numFmtId="49" fontId="6" fillId="10" borderId="47" xfId="0" applyNumberFormat="1" applyFont="1" applyFill="1" applyBorder="1" applyAlignment="1" applyProtection="1">
      <alignment horizontal="left" vertical="center"/>
      <protection locked="0"/>
    </xf>
    <xf numFmtId="0" fontId="5" fillId="8" borderId="36" xfId="0" applyFont="1" applyFill="1" applyBorder="1" applyAlignment="1" applyProtection="1">
      <alignment horizontal="center" vertical="center" wrapText="1"/>
      <protection locked="0"/>
    </xf>
    <xf numFmtId="0" fontId="0" fillId="0" borderId="6" xfId="0" applyBorder="1"/>
    <xf numFmtId="0" fontId="0" fillId="0" borderId="4" xfId="0" applyBorder="1"/>
    <xf numFmtId="0" fontId="5" fillId="8" borderId="44" xfId="0" applyFont="1" applyFill="1" applyBorder="1" applyAlignment="1">
      <alignment horizontal="center" vertical="center"/>
    </xf>
    <xf numFmtId="0" fontId="5" fillId="4" borderId="49" xfId="0" applyFont="1" applyFill="1" applyBorder="1" applyAlignment="1" applyProtection="1">
      <alignment horizontal="center" vertical="center"/>
      <protection locked="0"/>
    </xf>
    <xf numFmtId="0" fontId="5" fillId="8" borderId="49" xfId="0" applyFont="1" applyFill="1" applyBorder="1" applyAlignment="1" applyProtection="1">
      <alignment horizontal="center" vertical="center" wrapText="1"/>
      <protection locked="0"/>
    </xf>
    <xf numFmtId="0" fontId="5" fillId="4" borderId="33" xfId="0" applyFont="1" applyFill="1" applyBorder="1" applyAlignment="1" applyProtection="1">
      <alignment horizontal="center" vertical="center" wrapText="1"/>
      <protection locked="0"/>
    </xf>
    <xf numFmtId="0" fontId="3" fillId="5" borderId="45" xfId="0" applyFont="1" applyFill="1" applyBorder="1" applyAlignment="1">
      <alignment vertical="center"/>
    </xf>
    <xf numFmtId="0" fontId="3" fillId="5" borderId="26" xfId="0" applyFont="1" applyFill="1" applyBorder="1" applyAlignment="1" applyProtection="1">
      <alignment horizontal="center" vertical="center"/>
      <protection locked="0"/>
    </xf>
    <xf numFmtId="14" fontId="3" fillId="5" borderId="26" xfId="0" applyNumberFormat="1" applyFont="1" applyFill="1" applyBorder="1" applyAlignment="1" applyProtection="1">
      <alignment horizontal="center" vertical="center" wrapText="1"/>
      <protection locked="0"/>
    </xf>
    <xf numFmtId="0" fontId="3" fillId="5" borderId="26" xfId="0" applyFont="1" applyFill="1" applyBorder="1" applyAlignment="1" applyProtection="1">
      <alignment horizontal="center" vertical="center" wrapText="1"/>
      <protection locked="0"/>
    </xf>
    <xf numFmtId="0" fontId="3" fillId="0" borderId="0" xfId="5" applyAlignment="1" applyProtection="1">
      <alignment horizontal="left" vertical="center"/>
      <protection locked="0"/>
    </xf>
    <xf numFmtId="0" fontId="3" fillId="0" borderId="0" xfId="5"/>
    <xf numFmtId="0" fontId="1" fillId="0" borderId="0" xfId="0" applyFont="1"/>
    <xf numFmtId="0" fontId="9" fillId="0" borderId="0" xfId="0" applyFont="1" applyAlignment="1" applyProtection="1">
      <alignment horizontal="center" vertical="center" wrapText="1"/>
      <protection locked="0"/>
    </xf>
    <xf numFmtId="0" fontId="1" fillId="0" borderId="1" xfId="0" applyFont="1" applyBorder="1"/>
    <xf numFmtId="0" fontId="1" fillId="0" borderId="2" xfId="0" applyFont="1" applyBorder="1"/>
    <xf numFmtId="0" fontId="1" fillId="0" borderId="0" xfId="0" applyFont="1" applyAlignment="1">
      <alignment wrapText="1"/>
    </xf>
    <xf numFmtId="0" fontId="1" fillId="5" borderId="47" xfId="0" applyFont="1" applyFill="1" applyBorder="1" applyAlignment="1">
      <alignment horizontal="center"/>
    </xf>
    <xf numFmtId="0" fontId="1" fillId="5" borderId="52" xfId="0" applyFont="1" applyFill="1" applyBorder="1" applyAlignment="1">
      <alignment horizontal="center"/>
    </xf>
    <xf numFmtId="0" fontId="1" fillId="5" borderId="19" xfId="0" applyFont="1" applyFill="1" applyBorder="1"/>
    <xf numFmtId="0" fontId="1" fillId="0" borderId="4" xfId="0" applyFont="1" applyBorder="1"/>
    <xf numFmtId="0" fontId="5" fillId="8" borderId="17" xfId="0" applyFont="1" applyFill="1" applyBorder="1" applyAlignment="1" applyProtection="1">
      <alignment horizontal="center" vertical="center" wrapText="1"/>
      <protection locked="0"/>
    </xf>
    <xf numFmtId="0" fontId="5" fillId="8" borderId="30" xfId="0" applyFont="1" applyFill="1" applyBorder="1" applyAlignment="1" applyProtection="1">
      <alignment horizontal="center" vertical="center" wrapText="1"/>
      <protection locked="0"/>
    </xf>
    <xf numFmtId="0" fontId="5" fillId="8" borderId="24" xfId="0" applyFont="1" applyFill="1" applyBorder="1" applyAlignment="1" applyProtection="1">
      <alignment horizontal="center" vertical="center" wrapText="1"/>
      <protection locked="0"/>
    </xf>
    <xf numFmtId="0" fontId="1" fillId="0" borderId="3" xfId="0" applyFont="1" applyBorder="1"/>
    <xf numFmtId="0" fontId="9" fillId="0" borderId="1" xfId="0" applyFont="1" applyBorder="1" applyAlignment="1" applyProtection="1">
      <alignment vertical="center"/>
      <protection locked="0"/>
    </xf>
    <xf numFmtId="0" fontId="5" fillId="9" borderId="27" xfId="0" applyFont="1" applyFill="1" applyBorder="1" applyAlignment="1">
      <alignment horizontal="center" vertical="center" wrapText="1"/>
    </xf>
    <xf numFmtId="0" fontId="5" fillId="9" borderId="49" xfId="0" applyFont="1" applyFill="1" applyBorder="1" applyAlignment="1">
      <alignment horizontal="center" vertical="center" wrapText="1"/>
    </xf>
    <xf numFmtId="0" fontId="5" fillId="9" borderId="33" xfId="0" applyFont="1" applyFill="1" applyBorder="1" applyAlignment="1">
      <alignment horizontal="center" vertical="center" wrapText="1"/>
    </xf>
    <xf numFmtId="0" fontId="1" fillId="5" borderId="48" xfId="0" applyFont="1" applyFill="1" applyBorder="1" applyAlignment="1">
      <alignment horizontal="center"/>
    </xf>
    <xf numFmtId="0" fontId="1" fillId="5" borderId="52" xfId="0" applyFont="1" applyFill="1" applyBorder="1"/>
    <xf numFmtId="0" fontId="1" fillId="7" borderId="0" xfId="0" applyFont="1" applyFill="1"/>
    <xf numFmtId="0" fontId="5" fillId="8" borderId="44" xfId="0" applyFont="1" applyFill="1" applyBorder="1" applyAlignment="1" applyProtection="1">
      <alignment horizontal="center" vertical="center" wrapText="1"/>
      <protection locked="0"/>
    </xf>
    <xf numFmtId="0" fontId="5" fillId="8" borderId="11" xfId="0" applyFont="1" applyFill="1" applyBorder="1" applyAlignment="1" applyProtection="1">
      <alignment horizontal="center" vertical="center" wrapText="1"/>
      <protection locked="0"/>
    </xf>
    <xf numFmtId="0" fontId="3" fillId="5" borderId="12" xfId="0" applyFont="1" applyFill="1" applyBorder="1" applyAlignment="1" applyProtection="1">
      <alignment horizontal="center" vertical="center" wrapText="1"/>
      <protection locked="0"/>
    </xf>
    <xf numFmtId="2" fontId="3" fillId="5" borderId="19" xfId="0" applyNumberFormat="1" applyFont="1" applyFill="1" applyBorder="1" applyAlignment="1" applyProtection="1">
      <alignment horizontal="center" vertical="center" wrapText="1"/>
      <protection locked="0"/>
    </xf>
    <xf numFmtId="0" fontId="5" fillId="9" borderId="54" xfId="0" applyFont="1" applyFill="1" applyBorder="1" applyAlignment="1">
      <alignment horizontal="center" vertical="center" wrapText="1"/>
    </xf>
    <xf numFmtId="0" fontId="3" fillId="5" borderId="55" xfId="0" applyFont="1" applyFill="1" applyBorder="1" applyAlignment="1">
      <alignment horizontal="center"/>
    </xf>
    <xf numFmtId="0" fontId="3" fillId="5" borderId="57" xfId="0" applyFont="1" applyFill="1" applyBorder="1" applyAlignment="1">
      <alignment horizontal="center"/>
    </xf>
    <xf numFmtId="0" fontId="1" fillId="0" borderId="6" xfId="0" applyFont="1" applyBorder="1"/>
    <xf numFmtId="0" fontId="1" fillId="0" borderId="7" xfId="0" applyFont="1" applyBorder="1"/>
    <xf numFmtId="0" fontId="7" fillId="0" borderId="0" xfId="0" applyFont="1" applyAlignment="1" applyProtection="1">
      <alignment horizontal="left" vertical="center"/>
      <protection locked="0"/>
    </xf>
    <xf numFmtId="0" fontId="3" fillId="0" borderId="4" xfId="0" applyFont="1" applyBorder="1" applyAlignment="1" applyProtection="1">
      <alignment vertical="center"/>
      <protection locked="0"/>
    </xf>
    <xf numFmtId="0" fontId="3" fillId="5" borderId="40" xfId="0" applyFont="1" applyFill="1" applyBorder="1" applyAlignment="1" applyProtection="1">
      <alignment horizontal="center" vertical="center" wrapText="1"/>
      <protection locked="0"/>
    </xf>
    <xf numFmtId="0" fontId="5" fillId="8" borderId="29" xfId="0" applyFont="1" applyFill="1" applyBorder="1" applyAlignment="1" applyProtection="1">
      <alignment horizontal="center" vertical="center" wrapText="1"/>
      <protection locked="0"/>
    </xf>
    <xf numFmtId="9" fontId="3" fillId="6" borderId="26" xfId="4" applyFont="1" applyFill="1" applyBorder="1" applyAlignment="1" applyProtection="1">
      <alignment horizontal="center" vertical="center"/>
      <protection locked="0"/>
    </xf>
    <xf numFmtId="1" fontId="3" fillId="5" borderId="33" xfId="0" applyNumberFormat="1" applyFont="1" applyFill="1" applyBorder="1" applyAlignment="1">
      <alignment vertical="center"/>
    </xf>
    <xf numFmtId="49" fontId="3" fillId="2" borderId="46" xfId="0" applyNumberFormat="1" applyFont="1" applyFill="1" applyBorder="1" applyAlignment="1" applyProtection="1">
      <alignment horizontal="center" vertical="center"/>
      <protection locked="0"/>
    </xf>
    <xf numFmtId="14" fontId="3" fillId="2" borderId="41" xfId="0" applyNumberFormat="1" applyFont="1" applyFill="1" applyBorder="1" applyAlignment="1" applyProtection="1">
      <alignment horizontal="center" vertical="center"/>
      <protection locked="0"/>
    </xf>
    <xf numFmtId="49" fontId="3" fillId="2" borderId="41" xfId="0" applyNumberFormat="1" applyFont="1" applyFill="1" applyBorder="1" applyAlignment="1" applyProtection="1">
      <alignment horizontal="center" vertical="center"/>
      <protection locked="0"/>
    </xf>
    <xf numFmtId="49" fontId="3" fillId="2" borderId="45" xfId="0" applyNumberFormat="1" applyFont="1" applyFill="1" applyBorder="1" applyAlignment="1" applyProtection="1">
      <alignment horizontal="center" vertical="center"/>
      <protection locked="0"/>
    </xf>
    <xf numFmtId="0" fontId="3" fillId="5" borderId="49" xfId="0" applyFont="1" applyFill="1" applyBorder="1" applyAlignment="1" applyProtection="1">
      <alignment horizontal="center" vertical="center"/>
      <protection locked="0"/>
    </xf>
    <xf numFmtId="0" fontId="6" fillId="8" borderId="35" xfId="0" applyFont="1" applyFill="1" applyBorder="1" applyAlignment="1" applyProtection="1">
      <alignment horizontal="center" vertical="center" wrapText="1"/>
      <protection locked="0"/>
    </xf>
    <xf numFmtId="49" fontId="6" fillId="10" borderId="47" xfId="0" applyNumberFormat="1" applyFont="1" applyFill="1" applyBorder="1" applyAlignment="1" applyProtection="1">
      <alignment vertical="center"/>
      <protection locked="0"/>
    </xf>
    <xf numFmtId="0" fontId="3" fillId="5" borderId="44" xfId="0" applyFont="1" applyFill="1" applyBorder="1" applyAlignment="1" applyProtection="1">
      <alignment horizontal="center" vertical="center" wrapText="1"/>
      <protection locked="0"/>
    </xf>
    <xf numFmtId="49" fontId="5" fillId="8" borderId="1" xfId="0" applyNumberFormat="1" applyFont="1" applyFill="1" applyBorder="1" applyAlignment="1" applyProtection="1">
      <alignment horizontal="center" vertical="center"/>
      <protection locked="0"/>
    </xf>
    <xf numFmtId="49" fontId="6" fillId="10" borderId="44" xfId="0" applyNumberFormat="1" applyFont="1" applyFill="1" applyBorder="1" applyAlignment="1" applyProtection="1">
      <alignment horizontal="left" vertical="center"/>
      <protection locked="0"/>
    </xf>
    <xf numFmtId="14" fontId="3" fillId="2" borderId="33" xfId="0" applyNumberFormat="1" applyFont="1" applyFill="1" applyBorder="1" applyAlignment="1" applyProtection="1">
      <alignment vertical="center"/>
      <protection locked="0"/>
    </xf>
    <xf numFmtId="0" fontId="5" fillId="8" borderId="60" xfId="0" applyFont="1" applyFill="1" applyBorder="1" applyAlignment="1" applyProtection="1">
      <alignment horizontal="center" vertical="center" wrapText="1"/>
      <protection locked="0"/>
    </xf>
    <xf numFmtId="49" fontId="3" fillId="5" borderId="49" xfId="0" applyNumberFormat="1" applyFont="1" applyFill="1" applyBorder="1" applyAlignment="1" applyProtection="1">
      <alignment vertical="center"/>
      <protection locked="0"/>
    </xf>
    <xf numFmtId="49" fontId="3" fillId="5" borderId="44" xfId="0" applyNumberFormat="1" applyFont="1" applyFill="1" applyBorder="1" applyAlignment="1" applyProtection="1">
      <alignment vertical="center"/>
      <protection locked="0"/>
    </xf>
    <xf numFmtId="0" fontId="5" fillId="8" borderId="35" xfId="0" applyFont="1" applyFill="1" applyBorder="1" applyAlignment="1" applyProtection="1">
      <alignment horizontal="center" vertical="center" wrapText="1"/>
      <protection locked="0"/>
    </xf>
    <xf numFmtId="0" fontId="5" fillId="8" borderId="18" xfId="0" applyFont="1" applyFill="1" applyBorder="1" applyAlignment="1" applyProtection="1">
      <alignment horizontal="center" vertical="top" wrapText="1"/>
      <protection locked="0"/>
    </xf>
    <xf numFmtId="0" fontId="23" fillId="8" borderId="27" xfId="0" applyFont="1" applyFill="1" applyBorder="1" applyAlignment="1" applyProtection="1">
      <alignment horizontal="center" vertical="center" wrapText="1"/>
      <protection locked="0"/>
    </xf>
    <xf numFmtId="0" fontId="23" fillId="8" borderId="36" xfId="0" applyFont="1" applyFill="1" applyBorder="1" applyAlignment="1" applyProtection="1">
      <alignment horizontal="center" vertical="center" wrapText="1"/>
      <protection locked="0"/>
    </xf>
    <xf numFmtId="0" fontId="1" fillId="5" borderId="49" xfId="0" applyFont="1" applyFill="1" applyBorder="1"/>
    <xf numFmtId="0" fontId="0" fillId="5" borderId="48" xfId="0" applyFill="1" applyBorder="1"/>
    <xf numFmtId="14" fontId="1" fillId="5" borderId="33" xfId="0" applyNumberFormat="1" applyFont="1" applyFill="1" applyBorder="1"/>
    <xf numFmtId="14" fontId="0" fillId="5" borderId="19" xfId="0" applyNumberFormat="1" applyFill="1" applyBorder="1"/>
    <xf numFmtId="0" fontId="24" fillId="0" borderId="0" xfId="0" applyFont="1"/>
    <xf numFmtId="0" fontId="25" fillId="0" borderId="62" xfId="0" applyFont="1" applyBorder="1"/>
    <xf numFmtId="0" fontId="25" fillId="0" borderId="58" xfId="0" applyFont="1" applyBorder="1"/>
    <xf numFmtId="0" fontId="26" fillId="0" borderId="62" xfId="0" applyFont="1" applyBorder="1" applyAlignment="1">
      <alignment vertical="center"/>
    </xf>
    <xf numFmtId="0" fontId="26" fillId="0" borderId="61" xfId="0" applyFont="1" applyBorder="1" applyAlignment="1">
      <alignment vertical="center"/>
    </xf>
    <xf numFmtId="49" fontId="26" fillId="0" borderId="62" xfId="0" applyNumberFormat="1" applyFont="1" applyBorder="1" applyAlignment="1">
      <alignment vertical="center"/>
    </xf>
    <xf numFmtId="49" fontId="26" fillId="0" borderId="58" xfId="0" applyNumberFormat="1" applyFont="1" applyBorder="1" applyAlignment="1">
      <alignment vertical="center" wrapText="1"/>
    </xf>
    <xf numFmtId="49" fontId="26" fillId="0" borderId="58" xfId="0" applyNumberFormat="1" applyFont="1" applyBorder="1" applyAlignment="1">
      <alignment vertical="center"/>
    </xf>
    <xf numFmtId="0" fontId="24" fillId="0" borderId="64" xfId="0" applyFont="1" applyBorder="1"/>
    <xf numFmtId="0" fontId="26" fillId="0" borderId="64" xfId="5" applyFont="1" applyBorder="1"/>
    <xf numFmtId="0" fontId="26" fillId="0" borderId="63" xfId="5" applyFont="1" applyBorder="1"/>
    <xf numFmtId="0" fontId="24" fillId="0" borderId="0" xfId="0" applyFont="1" applyAlignment="1">
      <alignment horizontal="left"/>
    </xf>
    <xf numFmtId="0" fontId="25" fillId="0" borderId="0" xfId="0" applyFont="1" applyAlignment="1">
      <alignment horizontal="left"/>
    </xf>
    <xf numFmtId="0" fontId="25" fillId="0" borderId="0" xfId="0" applyFont="1"/>
    <xf numFmtId="0" fontId="14" fillId="11" borderId="0" xfId="21" applyFont="1" applyFill="1" applyAlignment="1" applyProtection="1">
      <alignment vertical="center" wrapText="1"/>
      <protection locked="0"/>
    </xf>
    <xf numFmtId="0" fontId="26" fillId="0" borderId="58" xfId="5" applyFont="1" applyBorder="1"/>
    <xf numFmtId="0" fontId="6" fillId="8" borderId="66" xfId="0" applyFont="1" applyFill="1" applyBorder="1" applyAlignment="1" applyProtection="1">
      <alignment horizontal="center" vertical="center" wrapText="1"/>
      <protection locked="0"/>
    </xf>
    <xf numFmtId="49" fontId="3" fillId="0" borderId="53" xfId="0" applyNumberFormat="1" applyFont="1" applyBorder="1" applyAlignment="1" applyProtection="1">
      <alignment horizontal="center" vertical="center"/>
      <protection locked="0"/>
    </xf>
    <xf numFmtId="0" fontId="7" fillId="0" borderId="7" xfId="0" applyFont="1" applyBorder="1" applyAlignment="1" applyProtection="1">
      <alignment vertical="center"/>
      <protection locked="0"/>
    </xf>
    <xf numFmtId="0" fontId="6" fillId="8" borderId="67" xfId="0" applyFont="1" applyFill="1" applyBorder="1" applyAlignment="1" applyProtection="1">
      <alignment horizontal="center" vertical="center" wrapText="1"/>
      <protection locked="0"/>
    </xf>
    <xf numFmtId="0" fontId="7" fillId="0" borderId="21" xfId="0" applyFont="1" applyBorder="1" applyAlignment="1" applyProtection="1">
      <alignment vertical="center"/>
      <protection locked="0"/>
    </xf>
    <xf numFmtId="0" fontId="3" fillId="7" borderId="68" xfId="0" applyFont="1" applyFill="1" applyBorder="1" applyAlignment="1" applyProtection="1">
      <alignment vertical="center"/>
      <protection locked="0"/>
    </xf>
    <xf numFmtId="0" fontId="4" fillId="0" borderId="68" xfId="0" applyFont="1" applyBorder="1" applyAlignment="1" applyProtection="1">
      <alignment vertical="center"/>
      <protection locked="0"/>
    </xf>
    <xf numFmtId="0" fontId="3" fillId="5" borderId="65" xfId="0" applyFont="1" applyFill="1" applyBorder="1" applyAlignment="1" applyProtection="1">
      <alignment horizontal="center" vertical="center"/>
      <protection locked="0"/>
    </xf>
    <xf numFmtId="0" fontId="3" fillId="5" borderId="69" xfId="0" applyFont="1" applyFill="1" applyBorder="1" applyAlignment="1" applyProtection="1">
      <alignment horizontal="center" vertical="center"/>
      <protection locked="0"/>
    </xf>
    <xf numFmtId="49" fontId="5" fillId="8" borderId="35" xfId="0" applyNumberFormat="1" applyFont="1" applyFill="1" applyBorder="1" applyAlignment="1" applyProtection="1">
      <alignment horizontal="center" vertical="center" wrapText="1"/>
      <protection locked="0"/>
    </xf>
    <xf numFmtId="0" fontId="3" fillId="5" borderId="31" xfId="0" applyFont="1" applyFill="1" applyBorder="1" applyAlignment="1" applyProtection="1">
      <alignment horizontal="center" vertical="center"/>
      <protection locked="0"/>
    </xf>
    <xf numFmtId="49" fontId="5" fillId="8" borderId="49" xfId="0" applyNumberFormat="1" applyFont="1" applyFill="1" applyBorder="1" applyAlignment="1" applyProtection="1">
      <alignment horizontal="center" vertical="center" wrapText="1"/>
      <protection locked="0"/>
    </xf>
    <xf numFmtId="0" fontId="3" fillId="0" borderId="0" xfId="0" applyFont="1"/>
    <xf numFmtId="4" fontId="3" fillId="2" borderId="32" xfId="1" applyNumberFormat="1" applyFont="1" applyFill="1" applyBorder="1" applyAlignment="1" applyProtection="1">
      <alignment horizontal="center" vertical="center"/>
      <protection locked="0"/>
    </xf>
    <xf numFmtId="49" fontId="6" fillId="10" borderId="27" xfId="0" applyNumberFormat="1" applyFont="1" applyFill="1" applyBorder="1" applyAlignment="1" applyProtection="1">
      <alignment vertical="center" wrapText="1"/>
      <protection locked="0"/>
    </xf>
    <xf numFmtId="49" fontId="3" fillId="5" borderId="49" xfId="0" applyNumberFormat="1" applyFont="1" applyFill="1" applyBorder="1" applyAlignment="1" applyProtection="1">
      <alignment horizontal="center" vertical="top"/>
      <protection locked="0"/>
    </xf>
    <xf numFmtId="49" fontId="3" fillId="5" borderId="28" xfId="0" applyNumberFormat="1" applyFont="1" applyFill="1" applyBorder="1" applyAlignment="1" applyProtection="1">
      <alignment horizontal="center" vertical="top"/>
      <protection locked="0"/>
    </xf>
    <xf numFmtId="49" fontId="3" fillId="5" borderId="10" xfId="0" applyNumberFormat="1" applyFont="1" applyFill="1" applyBorder="1" applyAlignment="1" applyProtection="1">
      <alignment horizontal="center" vertical="top"/>
      <protection locked="0"/>
    </xf>
    <xf numFmtId="49" fontId="3" fillId="5" borderId="49" xfId="0" applyNumberFormat="1" applyFont="1" applyFill="1" applyBorder="1" applyAlignment="1">
      <alignment vertical="center"/>
    </xf>
    <xf numFmtId="49" fontId="1" fillId="5" borderId="59" xfId="0" applyNumberFormat="1" applyFont="1" applyFill="1" applyBorder="1"/>
    <xf numFmtId="49" fontId="3" fillId="5" borderId="48" xfId="0" applyNumberFormat="1" applyFont="1" applyFill="1" applyBorder="1" applyAlignment="1" applyProtection="1">
      <alignment horizontal="center" vertical="center" wrapText="1"/>
      <protection locked="0"/>
    </xf>
    <xf numFmtId="49" fontId="1" fillId="5" borderId="59" xfId="1" applyNumberFormat="1" applyFont="1" applyFill="1" applyBorder="1"/>
    <xf numFmtId="49" fontId="3" fillId="5" borderId="13" xfId="0" applyNumberFormat="1" applyFont="1" applyFill="1" applyBorder="1" applyAlignment="1" applyProtection="1">
      <alignment horizontal="center" vertical="center" wrapText="1"/>
      <protection locked="0"/>
    </xf>
    <xf numFmtId="49" fontId="3" fillId="5" borderId="56" xfId="0" applyNumberFormat="1" applyFont="1" applyFill="1" applyBorder="1" applyAlignment="1">
      <alignment horizontal="center"/>
    </xf>
    <xf numFmtId="3" fontId="3" fillId="5" borderId="26" xfId="0" applyNumberFormat="1" applyFont="1" applyFill="1" applyBorder="1" applyAlignment="1" applyProtection="1">
      <alignment horizontal="center" vertical="center" wrapText="1"/>
      <protection locked="0"/>
    </xf>
    <xf numFmtId="49" fontId="3" fillId="5" borderId="46" xfId="0" applyNumberFormat="1" applyFont="1" applyFill="1" applyBorder="1" applyAlignment="1" applyProtection="1">
      <alignment horizontal="center" vertical="top"/>
      <protection locked="0"/>
    </xf>
    <xf numFmtId="49" fontId="3" fillId="5" borderId="19" xfId="0" applyNumberFormat="1" applyFont="1" applyFill="1" applyBorder="1" applyAlignment="1" applyProtection="1">
      <alignment horizontal="center" vertical="top"/>
      <protection locked="0"/>
    </xf>
    <xf numFmtId="0" fontId="5" fillId="8" borderId="28" xfId="0" applyFont="1" applyFill="1" applyBorder="1" applyAlignment="1">
      <alignment horizontal="center" vertical="center" wrapText="1"/>
    </xf>
    <xf numFmtId="0" fontId="5" fillId="8" borderId="31" xfId="0" applyFont="1" applyFill="1" applyBorder="1" applyAlignment="1">
      <alignment horizontal="center" vertical="center" wrapText="1"/>
    </xf>
    <xf numFmtId="0" fontId="5" fillId="8" borderId="25" xfId="0" applyFont="1" applyFill="1" applyBorder="1" applyAlignment="1">
      <alignment horizontal="center" vertical="center" wrapText="1"/>
    </xf>
    <xf numFmtId="0" fontId="1" fillId="5" borderId="73" xfId="0" applyFont="1" applyFill="1" applyBorder="1" applyAlignment="1">
      <alignment horizontal="center"/>
    </xf>
    <xf numFmtId="0" fontId="5" fillId="8" borderId="53" xfId="0" applyFont="1" applyFill="1" applyBorder="1" applyAlignment="1" applyProtection="1">
      <alignment horizontal="center" vertical="center" wrapText="1"/>
      <protection locked="0"/>
    </xf>
    <xf numFmtId="0" fontId="0" fillId="0" borderId="8" xfId="0" applyBorder="1"/>
    <xf numFmtId="0" fontId="29" fillId="10" borderId="43" xfId="0" applyFont="1" applyFill="1" applyBorder="1" applyAlignment="1" applyProtection="1">
      <alignment vertical="center" wrapText="1"/>
      <protection locked="0"/>
    </xf>
    <xf numFmtId="0" fontId="7" fillId="0" borderId="0" xfId="0" applyFont="1" applyAlignment="1" applyProtection="1">
      <alignment vertical="center" wrapText="1"/>
      <protection locked="0"/>
    </xf>
    <xf numFmtId="0" fontId="7" fillId="0" borderId="0" xfId="0" applyFont="1" applyAlignment="1" applyProtection="1">
      <alignment vertical="center"/>
      <protection locked="0"/>
    </xf>
    <xf numFmtId="0" fontId="9" fillId="0" borderId="0" xfId="0" applyFont="1" applyAlignment="1" applyProtection="1">
      <alignment horizontal="center" vertical="center"/>
      <protection locked="0"/>
    </xf>
    <xf numFmtId="0" fontId="32" fillId="0" borderId="0" xfId="0" applyFont="1" applyAlignment="1" applyProtection="1">
      <alignment vertical="center"/>
      <protection locked="0"/>
    </xf>
    <xf numFmtId="0" fontId="6" fillId="7" borderId="0" xfId="0" applyFont="1" applyFill="1" applyAlignment="1" applyProtection="1">
      <alignment horizontal="center" vertical="center" wrapText="1"/>
      <protection locked="0"/>
    </xf>
    <xf numFmtId="0" fontId="18" fillId="0" borderId="0" xfId="20" applyAlignment="1">
      <alignment vertical="center"/>
    </xf>
    <xf numFmtId="0" fontId="3" fillId="5" borderId="49" xfId="0" applyFont="1" applyFill="1" applyBorder="1" applyAlignment="1" applyProtection="1">
      <alignment horizontal="center" vertical="center"/>
      <protection locked="0"/>
    </xf>
    <xf numFmtId="0" fontId="3" fillId="5" borderId="44" xfId="0" applyFont="1" applyFill="1" applyBorder="1" applyAlignment="1" applyProtection="1">
      <alignment horizontal="center" vertical="center"/>
      <protection locked="0"/>
    </xf>
    <xf numFmtId="0" fontId="0" fillId="5" borderId="19" xfId="0" applyFont="1" applyFill="1" applyBorder="1"/>
    <xf numFmtId="0" fontId="5" fillId="8" borderId="28" xfId="0" applyFont="1" applyFill="1" applyBorder="1" applyAlignment="1" applyProtection="1">
      <alignment horizontal="center" vertical="center" wrapText="1"/>
      <protection locked="0"/>
    </xf>
    <xf numFmtId="0" fontId="5" fillId="8" borderId="31" xfId="0" applyFont="1" applyFill="1" applyBorder="1" applyAlignment="1" applyProtection="1">
      <alignment horizontal="center" vertical="center" wrapText="1"/>
      <protection locked="0"/>
    </xf>
    <xf numFmtId="0" fontId="5" fillId="8" borderId="45" xfId="0" applyFont="1" applyFill="1" applyBorder="1" applyAlignment="1" applyProtection="1">
      <alignment horizontal="center" vertical="center" wrapText="1"/>
      <protection locked="0"/>
    </xf>
    <xf numFmtId="0" fontId="5" fillId="8" borderId="26" xfId="0" applyFont="1" applyFill="1" applyBorder="1" applyAlignment="1" applyProtection="1">
      <alignment horizontal="center" vertical="center" wrapText="1"/>
      <protection locked="0"/>
    </xf>
    <xf numFmtId="0" fontId="30" fillId="0" borderId="0" xfId="0" applyFont="1" applyProtection="1">
      <protection locked="0"/>
    </xf>
    <xf numFmtId="49" fontId="3" fillId="5" borderId="46" xfId="0" applyNumberFormat="1" applyFont="1" applyFill="1" applyBorder="1" applyAlignment="1" applyProtection="1">
      <alignment horizontal="center" vertical="center" wrapText="1"/>
      <protection locked="0"/>
    </xf>
    <xf numFmtId="0" fontId="7" fillId="5" borderId="13" xfId="0" applyFont="1" applyFill="1" applyBorder="1" applyAlignment="1" applyProtection="1">
      <alignment horizontal="center" vertical="center" wrapText="1"/>
      <protection locked="0"/>
    </xf>
    <xf numFmtId="0" fontId="7" fillId="5" borderId="47" xfId="0" applyFont="1" applyFill="1" applyBorder="1" applyAlignment="1" applyProtection="1">
      <alignment horizontal="center" vertical="center" wrapText="1"/>
      <protection locked="0"/>
    </xf>
    <xf numFmtId="0" fontId="7" fillId="5" borderId="48" xfId="0" applyFont="1" applyFill="1" applyBorder="1" applyAlignment="1" applyProtection="1">
      <alignment horizontal="center" vertical="center" wrapText="1"/>
      <protection locked="0"/>
    </xf>
    <xf numFmtId="0" fontId="7" fillId="5" borderId="74" xfId="0" applyFont="1" applyFill="1" applyBorder="1" applyAlignment="1" applyProtection="1">
      <alignment horizontal="center" vertical="center" wrapText="1"/>
      <protection locked="0"/>
    </xf>
    <xf numFmtId="14" fontId="3" fillId="2" borderId="49" xfId="0" applyNumberFormat="1" applyFont="1" applyFill="1" applyBorder="1" applyAlignment="1" applyProtection="1">
      <alignment vertical="center"/>
      <protection locked="0"/>
    </xf>
    <xf numFmtId="10" fontId="1" fillId="5" borderId="19" xfId="0" applyNumberFormat="1" applyFont="1" applyFill="1" applyBorder="1"/>
    <xf numFmtId="10" fontId="1" fillId="5" borderId="52" xfId="0" applyNumberFormat="1" applyFont="1" applyFill="1" applyBorder="1" applyAlignment="1">
      <alignment horizontal="center"/>
    </xf>
    <xf numFmtId="49" fontId="7" fillId="5" borderId="48" xfId="0" applyNumberFormat="1" applyFont="1" applyFill="1" applyBorder="1" applyAlignment="1" applyProtection="1">
      <alignment horizontal="center" vertical="center" wrapText="1"/>
      <protection locked="0"/>
    </xf>
    <xf numFmtId="49" fontId="7" fillId="5" borderId="13" xfId="0" applyNumberFormat="1" applyFont="1" applyFill="1" applyBorder="1" applyAlignment="1" applyProtection="1">
      <alignment horizontal="center" vertical="center" wrapText="1"/>
      <protection locked="0"/>
    </xf>
    <xf numFmtId="10" fontId="7" fillId="5" borderId="13" xfId="0" applyNumberFormat="1" applyFont="1" applyFill="1" applyBorder="1" applyAlignment="1" applyProtection="1">
      <alignment horizontal="center" vertical="center" wrapText="1"/>
      <protection locked="0"/>
    </xf>
    <xf numFmtId="4" fontId="1" fillId="5" borderId="19" xfId="0" applyNumberFormat="1" applyFont="1" applyFill="1" applyBorder="1"/>
    <xf numFmtId="4" fontId="1" fillId="5" borderId="52" xfId="0" applyNumberFormat="1" applyFont="1" applyFill="1" applyBorder="1" applyAlignment="1">
      <alignment horizontal="center"/>
    </xf>
    <xf numFmtId="4" fontId="7" fillId="5" borderId="13" xfId="0" applyNumberFormat="1" applyFont="1" applyFill="1" applyBorder="1" applyAlignment="1" applyProtection="1">
      <alignment horizontal="center" vertical="center" wrapText="1"/>
      <protection locked="0"/>
    </xf>
    <xf numFmtId="0" fontId="0" fillId="0" borderId="68" xfId="0" applyBorder="1"/>
    <xf numFmtId="0" fontId="0" fillId="0" borderId="7" xfId="0" applyBorder="1"/>
    <xf numFmtId="0" fontId="0" fillId="0" borderId="0" xfId="0" applyBorder="1"/>
    <xf numFmtId="0" fontId="0" fillId="0" borderId="2" xfId="0" applyBorder="1"/>
    <xf numFmtId="0" fontId="4" fillId="0" borderId="0" xfId="0" applyFont="1" applyBorder="1" applyAlignment="1" applyProtection="1">
      <alignment vertical="center"/>
      <protection locked="0"/>
    </xf>
    <xf numFmtId="0" fontId="1" fillId="0" borderId="0" xfId="0" applyFont="1" applyBorder="1"/>
    <xf numFmtId="0" fontId="19" fillId="0" borderId="0" xfId="0" applyFont="1" applyAlignment="1" applyProtection="1">
      <alignment horizontal="center" vertical="center"/>
      <protection locked="0"/>
    </xf>
    <xf numFmtId="0" fontId="19" fillId="7" borderId="0" xfId="0" applyFont="1" applyFill="1" applyAlignment="1" applyProtection="1">
      <alignment horizontal="center" vertical="center" wrapText="1"/>
      <protection locked="0"/>
    </xf>
    <xf numFmtId="14" fontId="0" fillId="0" borderId="0" xfId="0" applyNumberFormat="1"/>
    <xf numFmtId="0" fontId="28" fillId="0" borderId="0" xfId="0" applyFont="1" applyAlignment="1">
      <alignment wrapText="1"/>
    </xf>
    <xf numFmtId="0" fontId="28" fillId="0" borderId="0" xfId="0" applyFont="1"/>
    <xf numFmtId="14" fontId="28" fillId="0" borderId="0" xfId="0" applyNumberFormat="1" applyFont="1"/>
    <xf numFmtId="0" fontId="28" fillId="0" borderId="0" xfId="0" applyFont="1" applyAlignment="1">
      <alignment horizontal="center" vertical="center"/>
    </xf>
    <xf numFmtId="20" fontId="0" fillId="0" borderId="0" xfId="0" applyNumberFormat="1"/>
    <xf numFmtId="0" fontId="6" fillId="0" borderId="0" xfId="0" applyFont="1" applyAlignment="1">
      <alignment horizontal="center" vertical="center"/>
    </xf>
    <xf numFmtId="0" fontId="9" fillId="0" borderId="7" xfId="0" applyFont="1" applyBorder="1" applyAlignment="1" applyProtection="1">
      <alignment horizontal="center" vertical="center"/>
      <protection locked="0"/>
    </xf>
    <xf numFmtId="0" fontId="3" fillId="5" borderId="20" xfId="0" applyFont="1" applyFill="1" applyBorder="1" applyAlignment="1" applyProtection="1">
      <alignment horizontal="center" vertical="center"/>
      <protection locked="0"/>
    </xf>
    <xf numFmtId="0" fontId="3" fillId="5" borderId="21" xfId="0" applyFont="1" applyFill="1" applyBorder="1" applyAlignment="1" applyProtection="1">
      <alignment horizontal="center" vertical="center"/>
      <protection locked="0"/>
    </xf>
    <xf numFmtId="0" fontId="3" fillId="5" borderId="22" xfId="0" applyFont="1" applyFill="1" applyBorder="1" applyAlignment="1" applyProtection="1">
      <alignment horizontal="center" vertical="center"/>
      <protection locked="0"/>
    </xf>
    <xf numFmtId="49" fontId="3" fillId="2" borderId="20" xfId="0" applyNumberFormat="1" applyFont="1" applyFill="1" applyBorder="1" applyAlignment="1" applyProtection="1">
      <alignment horizontal="center" vertical="top"/>
      <protection locked="0"/>
    </xf>
    <xf numFmtId="49" fontId="3" fillId="2" borderId="21" xfId="0" applyNumberFormat="1" applyFont="1" applyFill="1" applyBorder="1" applyAlignment="1" applyProtection="1">
      <alignment horizontal="center" vertical="top"/>
      <protection locked="0"/>
    </xf>
    <xf numFmtId="49" fontId="3" fillId="2" borderId="22" xfId="0" applyNumberFormat="1" applyFont="1" applyFill="1" applyBorder="1" applyAlignment="1" applyProtection="1">
      <alignment horizontal="center" vertical="top"/>
      <protection locked="0"/>
    </xf>
    <xf numFmtId="0" fontId="29" fillId="8" borderId="20" xfId="0" applyFont="1" applyFill="1" applyBorder="1" applyAlignment="1" applyProtection="1">
      <alignment horizontal="center" vertical="center"/>
      <protection locked="0"/>
    </xf>
    <xf numFmtId="0" fontId="31" fillId="8" borderId="21" xfId="0" applyFont="1" applyFill="1" applyBorder="1" applyAlignment="1" applyProtection="1">
      <alignment horizontal="center" vertical="center"/>
      <protection locked="0"/>
    </xf>
    <xf numFmtId="0" fontId="31" fillId="8" borderId="22" xfId="0" applyFont="1" applyFill="1" applyBorder="1" applyAlignment="1" applyProtection="1">
      <alignment horizontal="center" vertical="center"/>
      <protection locked="0"/>
    </xf>
    <xf numFmtId="0" fontId="3" fillId="5" borderId="26" xfId="0" applyFont="1" applyFill="1" applyBorder="1" applyAlignment="1" applyProtection="1">
      <alignment horizontal="center" vertical="center"/>
      <protection locked="0"/>
    </xf>
    <xf numFmtId="0" fontId="3" fillId="5" borderId="46" xfId="0" applyFont="1" applyFill="1" applyBorder="1" applyAlignment="1" applyProtection="1">
      <alignment horizontal="center" vertical="center"/>
      <protection locked="0"/>
    </xf>
    <xf numFmtId="0" fontId="7" fillId="0" borderId="1" xfId="0" applyFont="1" applyBorder="1" applyAlignment="1" applyProtection="1">
      <alignment horizontal="left" vertical="center"/>
      <protection locked="0"/>
    </xf>
    <xf numFmtId="0" fontId="7" fillId="0" borderId="2"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21" xfId="0" applyFont="1" applyBorder="1" applyAlignment="1" applyProtection="1">
      <alignment horizontal="left" vertical="center"/>
      <protection locked="0"/>
    </xf>
    <xf numFmtId="49" fontId="0" fillId="2" borderId="20" xfId="0" applyNumberFormat="1" applyFill="1" applyBorder="1" applyAlignment="1" applyProtection="1">
      <alignment horizontal="center"/>
      <protection locked="0"/>
    </xf>
    <xf numFmtId="49" fontId="0" fillId="2" borderId="21" xfId="0" applyNumberFormat="1" applyFill="1" applyBorder="1" applyAlignment="1" applyProtection="1">
      <alignment horizontal="center"/>
      <protection locked="0"/>
    </xf>
    <xf numFmtId="49" fontId="0" fillId="2" borderId="22" xfId="0" applyNumberFormat="1" applyFill="1" applyBorder="1" applyAlignment="1" applyProtection="1">
      <alignment horizontal="center"/>
      <protection locked="0"/>
    </xf>
    <xf numFmtId="14" fontId="3" fillId="2" borderId="20" xfId="0" applyNumberFormat="1" applyFont="1" applyFill="1" applyBorder="1" applyAlignment="1" applyProtection="1">
      <alignment horizontal="center" vertical="center"/>
      <protection locked="0"/>
    </xf>
    <xf numFmtId="14" fontId="3" fillId="2" borderId="21" xfId="0" applyNumberFormat="1" applyFont="1" applyFill="1" applyBorder="1" applyAlignment="1" applyProtection="1">
      <alignment horizontal="center" vertical="center"/>
      <protection locked="0"/>
    </xf>
    <xf numFmtId="14" fontId="3" fillId="2" borderId="22" xfId="0" applyNumberFormat="1" applyFont="1" applyFill="1" applyBorder="1" applyAlignment="1" applyProtection="1">
      <alignment horizontal="center" vertical="center"/>
      <protection locked="0"/>
    </xf>
    <xf numFmtId="14" fontId="0" fillId="2" borderId="20" xfId="0" applyNumberFormat="1" applyFill="1" applyBorder="1" applyAlignment="1" applyProtection="1">
      <alignment horizontal="center"/>
      <protection locked="0"/>
    </xf>
    <xf numFmtId="14" fontId="0" fillId="2" borderId="21" xfId="0" applyNumberFormat="1" applyFill="1" applyBorder="1" applyAlignment="1" applyProtection="1">
      <alignment horizontal="center"/>
      <protection locked="0"/>
    </xf>
    <xf numFmtId="14" fontId="0" fillId="2" borderId="22" xfId="0" applyNumberFormat="1" applyFill="1" applyBorder="1" applyAlignment="1" applyProtection="1">
      <alignment horizontal="center"/>
      <protection locked="0"/>
    </xf>
    <xf numFmtId="0" fontId="3" fillId="5" borderId="49" xfId="0" applyFont="1" applyFill="1" applyBorder="1" applyAlignment="1" applyProtection="1">
      <alignment horizontal="center" vertical="center"/>
      <protection locked="0"/>
    </xf>
    <xf numFmtId="0" fontId="5" fillId="4" borderId="49" xfId="0" applyFont="1" applyFill="1" applyBorder="1" applyAlignment="1" applyProtection="1">
      <alignment horizontal="center" vertical="center" wrapText="1"/>
      <protection locked="0"/>
    </xf>
    <xf numFmtId="49" fontId="3" fillId="2" borderId="41" xfId="0" applyNumberFormat="1" applyFont="1" applyFill="1" applyBorder="1" applyAlignment="1" applyProtection="1">
      <alignment horizontal="center" vertical="center"/>
      <protection locked="0"/>
    </xf>
    <xf numFmtId="49" fontId="3" fillId="2" borderId="39" xfId="0" applyNumberFormat="1" applyFont="1" applyFill="1" applyBorder="1" applyAlignment="1" applyProtection="1">
      <alignment horizontal="center" vertical="center"/>
      <protection locked="0"/>
    </xf>
    <xf numFmtId="49" fontId="3" fillId="2" borderId="40" xfId="0" applyNumberFormat="1" applyFont="1" applyFill="1" applyBorder="1" applyAlignment="1" applyProtection="1">
      <alignment horizontal="center" vertical="center"/>
      <protection locked="0"/>
    </xf>
    <xf numFmtId="0" fontId="3" fillId="0" borderId="0" xfId="0" applyFont="1" applyAlignment="1">
      <alignment horizontal="left" vertical="center"/>
    </xf>
    <xf numFmtId="0" fontId="5" fillId="8" borderId="38" xfId="0" applyFont="1" applyFill="1" applyBorder="1" applyAlignment="1">
      <alignment horizontal="center" vertical="center" wrapText="1"/>
    </xf>
    <xf numFmtId="165" fontId="3" fillId="5" borderId="49" xfId="0" applyNumberFormat="1" applyFont="1" applyFill="1" applyBorder="1" applyAlignment="1">
      <alignment horizontal="center" vertical="center"/>
    </xf>
    <xf numFmtId="0" fontId="3" fillId="5" borderId="35" xfId="0" applyFont="1" applyFill="1" applyBorder="1" applyAlignment="1">
      <alignment horizontal="center" vertical="center"/>
    </xf>
    <xf numFmtId="0" fontId="3" fillId="5" borderId="42" xfId="0" applyFont="1" applyFill="1" applyBorder="1" applyAlignment="1">
      <alignment horizontal="center" vertical="center"/>
    </xf>
    <xf numFmtId="0" fontId="3" fillId="0" borderId="0" xfId="0" applyFont="1" applyAlignment="1" applyProtection="1">
      <alignment horizontal="left" vertical="center"/>
      <protection locked="0"/>
    </xf>
    <xf numFmtId="49" fontId="9" fillId="0" borderId="0" xfId="0" applyNumberFormat="1" applyFont="1" applyAlignment="1" applyProtection="1">
      <alignment horizontal="center" vertical="center"/>
      <protection locked="0"/>
    </xf>
    <xf numFmtId="0" fontId="5" fillId="8" borderId="20" xfId="0" applyFont="1" applyFill="1" applyBorder="1" applyAlignment="1">
      <alignment horizontal="center" vertical="center" wrapText="1"/>
    </xf>
    <xf numFmtId="0" fontId="5" fillId="8" borderId="21" xfId="0" applyFont="1" applyFill="1" applyBorder="1" applyAlignment="1">
      <alignment horizontal="center" vertical="center" wrapText="1"/>
    </xf>
    <xf numFmtId="49" fontId="27" fillId="0" borderId="0" xfId="20" applyNumberFormat="1" applyFont="1" applyFill="1" applyAlignment="1" applyProtection="1">
      <alignment horizontal="right" vertical="center" wrapText="1"/>
      <protection locked="0"/>
    </xf>
    <xf numFmtId="49" fontId="5" fillId="8" borderId="1" xfId="0" applyNumberFormat="1" applyFont="1" applyFill="1" applyBorder="1" applyAlignment="1" applyProtection="1">
      <alignment horizontal="center" vertical="center"/>
      <protection locked="0"/>
    </xf>
    <xf numFmtId="49" fontId="5" fillId="8" borderId="3" xfId="0" applyNumberFormat="1" applyFont="1" applyFill="1" applyBorder="1" applyAlignment="1" applyProtection="1">
      <alignment horizontal="center" vertical="center"/>
      <protection locked="0"/>
    </xf>
    <xf numFmtId="0" fontId="3" fillId="5" borderId="48" xfId="0" applyFont="1" applyFill="1" applyBorder="1" applyAlignment="1" applyProtection="1">
      <alignment horizontal="center" vertical="center"/>
      <protection locked="0"/>
    </xf>
    <xf numFmtId="0" fontId="3" fillId="5" borderId="19" xfId="0" applyFont="1" applyFill="1" applyBorder="1" applyAlignment="1" applyProtection="1">
      <alignment horizontal="center" vertical="center"/>
      <protection locked="0"/>
    </xf>
    <xf numFmtId="49" fontId="9" fillId="0" borderId="7" xfId="0" applyNumberFormat="1" applyFont="1" applyBorder="1" applyAlignment="1" applyProtection="1">
      <alignment horizontal="center" vertical="center"/>
      <protection locked="0"/>
    </xf>
    <xf numFmtId="0" fontId="3" fillId="5" borderId="33" xfId="0" applyFont="1" applyFill="1" applyBorder="1" applyAlignment="1" applyProtection="1">
      <alignment horizontal="center" vertical="center"/>
      <protection locked="0"/>
    </xf>
    <xf numFmtId="0" fontId="3" fillId="2" borderId="49" xfId="0" applyFont="1" applyFill="1" applyBorder="1" applyAlignment="1">
      <alignment horizontal="center" vertical="top" wrapText="1"/>
    </xf>
    <xf numFmtId="0" fontId="3" fillId="2" borderId="33" xfId="0" applyFont="1" applyFill="1" applyBorder="1" applyAlignment="1">
      <alignment horizontal="center" vertical="top" wrapText="1"/>
    </xf>
    <xf numFmtId="0" fontId="20" fillId="5" borderId="48" xfId="20" applyFont="1" applyFill="1" applyBorder="1" applyAlignment="1" applyProtection="1">
      <alignment horizontal="center" vertical="center"/>
      <protection locked="0"/>
    </xf>
    <xf numFmtId="49" fontId="3" fillId="5" borderId="26" xfId="0" applyNumberFormat="1" applyFont="1" applyFill="1" applyBorder="1" applyAlignment="1" applyProtection="1">
      <alignment horizontal="center" vertical="center"/>
      <protection locked="0"/>
    </xf>
    <xf numFmtId="49" fontId="3" fillId="5" borderId="46" xfId="0" applyNumberFormat="1" applyFont="1" applyFill="1" applyBorder="1" applyAlignment="1" applyProtection="1">
      <alignment horizontal="center" vertical="center"/>
      <protection locked="0"/>
    </xf>
    <xf numFmtId="49" fontId="6" fillId="10" borderId="1" xfId="0" applyNumberFormat="1" applyFont="1" applyFill="1" applyBorder="1" applyAlignment="1" applyProtection="1">
      <alignment horizontal="center" vertical="center"/>
      <protection locked="0"/>
    </xf>
    <xf numFmtId="49" fontId="6" fillId="10" borderId="2" xfId="0" applyNumberFormat="1" applyFont="1" applyFill="1" applyBorder="1" applyAlignment="1" applyProtection="1">
      <alignment horizontal="center" vertical="center"/>
      <protection locked="0"/>
    </xf>
    <xf numFmtId="49" fontId="6" fillId="10" borderId="3" xfId="0" applyNumberFormat="1" applyFont="1" applyFill="1" applyBorder="1" applyAlignment="1" applyProtection="1">
      <alignment horizontal="center" vertical="center"/>
      <protection locked="0"/>
    </xf>
    <xf numFmtId="49" fontId="9" fillId="0" borderId="4" xfId="0" applyNumberFormat="1" applyFont="1" applyBorder="1" applyAlignment="1" applyProtection="1">
      <alignment horizontal="center" vertical="center"/>
      <protection locked="0"/>
    </xf>
    <xf numFmtId="49" fontId="21" fillId="0" borderId="0" xfId="0" applyNumberFormat="1" applyFont="1" applyAlignment="1" applyProtection="1">
      <alignment horizontal="center" vertical="center"/>
      <protection locked="0"/>
    </xf>
    <xf numFmtId="0" fontId="7" fillId="0" borderId="0" xfId="0" applyFont="1" applyAlignment="1" applyProtection="1">
      <alignment vertical="center" wrapText="1"/>
      <protection locked="0"/>
    </xf>
    <xf numFmtId="0" fontId="7" fillId="0" borderId="0" xfId="0" applyFont="1" applyAlignment="1" applyProtection="1">
      <alignment vertical="center"/>
      <protection locked="0"/>
    </xf>
    <xf numFmtId="49" fontId="14" fillId="0" borderId="0" xfId="21" applyNumberFormat="1" applyFont="1" applyAlignment="1" applyProtection="1">
      <alignment horizontal="left" vertical="center" wrapText="1"/>
      <protection locked="0"/>
    </xf>
    <xf numFmtId="0" fontId="9" fillId="0" borderId="0" xfId="0" applyFont="1" applyAlignment="1" applyProtection="1">
      <alignment horizontal="center" vertical="center"/>
      <protection locked="0"/>
    </xf>
    <xf numFmtId="0" fontId="5" fillId="8" borderId="20" xfId="0" applyFont="1" applyFill="1" applyBorder="1" applyAlignment="1" applyProtection="1">
      <alignment horizontal="center" vertical="center"/>
      <protection locked="0"/>
    </xf>
    <xf numFmtId="0" fontId="5" fillId="8" borderId="21" xfId="0" applyFont="1" applyFill="1" applyBorder="1" applyAlignment="1" applyProtection="1">
      <alignment horizontal="center" vertical="center"/>
      <protection locked="0"/>
    </xf>
    <xf numFmtId="0" fontId="5" fillId="8" borderId="22" xfId="0" applyFont="1" applyFill="1" applyBorder="1" applyAlignment="1" applyProtection="1">
      <alignment horizontal="center" vertical="center"/>
      <protection locked="0"/>
    </xf>
    <xf numFmtId="0" fontId="5" fillId="8" borderId="70" xfId="0" applyFont="1" applyFill="1" applyBorder="1" applyAlignment="1">
      <alignment horizontal="center" vertical="center"/>
    </xf>
    <xf numFmtId="0" fontId="5" fillId="8" borderId="71" xfId="0" applyFont="1" applyFill="1" applyBorder="1" applyAlignment="1">
      <alignment horizontal="center" vertical="center"/>
    </xf>
    <xf numFmtId="0" fontId="5" fillId="8" borderId="72" xfId="0" applyFont="1" applyFill="1" applyBorder="1" applyAlignment="1">
      <alignment horizontal="center" vertical="center"/>
    </xf>
    <xf numFmtId="0" fontId="5" fillId="8" borderId="21" xfId="0" applyFont="1" applyFill="1" applyBorder="1" applyAlignment="1">
      <alignment horizontal="center" vertical="center"/>
    </xf>
    <xf numFmtId="0" fontId="5" fillId="8" borderId="22" xfId="0" applyFont="1" applyFill="1" applyBorder="1" applyAlignment="1">
      <alignment horizontal="center" vertical="center"/>
    </xf>
    <xf numFmtId="0" fontId="5" fillId="8" borderId="4" xfId="0" applyFont="1" applyFill="1" applyBorder="1" applyAlignment="1" applyProtection="1">
      <alignment horizontal="center" vertical="center" wrapText="1"/>
      <protection locked="0"/>
    </xf>
    <xf numFmtId="0" fontId="5" fillId="8" borderId="14" xfId="0" applyFont="1" applyFill="1" applyBorder="1" applyAlignment="1" applyProtection="1">
      <alignment horizontal="center" vertical="center" wrapText="1"/>
      <protection locked="0"/>
    </xf>
    <xf numFmtId="0" fontId="5" fillId="8" borderId="15" xfId="0" applyFont="1" applyFill="1" applyBorder="1" applyAlignment="1" applyProtection="1">
      <alignment horizontal="center" vertical="center" wrapText="1"/>
      <protection locked="0"/>
    </xf>
    <xf numFmtId="0" fontId="5" fillId="8" borderId="9" xfId="0" applyFont="1" applyFill="1" applyBorder="1" applyAlignment="1" applyProtection="1">
      <alignment horizontal="center" vertical="center" wrapText="1"/>
      <protection locked="0"/>
    </xf>
    <xf numFmtId="0" fontId="5" fillId="8" borderId="16" xfId="0" applyFont="1" applyFill="1" applyBorder="1" applyAlignment="1" applyProtection="1">
      <alignment horizontal="center" vertical="center" wrapText="1"/>
      <protection locked="0"/>
    </xf>
    <xf numFmtId="0" fontId="5" fillId="8" borderId="29" xfId="0" applyFont="1" applyFill="1" applyBorder="1" applyAlignment="1" applyProtection="1">
      <alignment horizontal="center" vertical="center" wrapText="1"/>
      <protection locked="0"/>
    </xf>
    <xf numFmtId="0" fontId="5" fillId="8" borderId="31" xfId="0" applyFont="1" applyFill="1" applyBorder="1" applyAlignment="1" applyProtection="1">
      <alignment horizontal="center" vertical="center" wrapText="1"/>
      <protection locked="0"/>
    </xf>
    <xf numFmtId="0" fontId="5" fillId="8" borderId="36" xfId="0" applyFont="1" applyFill="1" applyBorder="1" applyAlignment="1" applyProtection="1">
      <alignment horizontal="center" vertical="center" wrapText="1"/>
      <protection locked="0"/>
    </xf>
    <xf numFmtId="0" fontId="5" fillId="8" borderId="25" xfId="0" applyFont="1" applyFill="1" applyBorder="1" applyAlignment="1" applyProtection="1">
      <alignment horizontal="center" vertical="center" wrapText="1"/>
      <protection locked="0"/>
    </xf>
    <xf numFmtId="0" fontId="5" fillId="8" borderId="22" xfId="0" applyFont="1" applyFill="1" applyBorder="1" applyAlignment="1">
      <alignment horizontal="center" vertical="center" wrapText="1"/>
    </xf>
    <xf numFmtId="0" fontId="3" fillId="5" borderId="41" xfId="0" applyFont="1" applyFill="1" applyBorder="1" applyAlignment="1">
      <alignment horizontal="center" vertical="center"/>
    </xf>
    <xf numFmtId="0" fontId="3" fillId="5" borderId="39" xfId="0" applyFont="1" applyFill="1" applyBorder="1" applyAlignment="1">
      <alignment horizontal="center" vertical="center"/>
    </xf>
    <xf numFmtId="0" fontId="3" fillId="5" borderId="40" xfId="0" applyFont="1" applyFill="1" applyBorder="1" applyAlignment="1">
      <alignment horizontal="center" vertical="center"/>
    </xf>
    <xf numFmtId="0" fontId="1" fillId="0" borderId="51"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4" fillId="11" borderId="0" xfId="21" applyFont="1" applyFill="1" applyAlignment="1" applyProtection="1">
      <alignment horizontal="left" vertical="center" wrapText="1"/>
      <protection locked="0"/>
    </xf>
    <xf numFmtId="0" fontId="22" fillId="0" borderId="20" xfId="0" applyFont="1" applyBorder="1" applyAlignment="1">
      <alignment horizontal="center"/>
    </xf>
    <xf numFmtId="0" fontId="22" fillId="0" borderId="21" xfId="0" applyFont="1" applyBorder="1" applyAlignment="1">
      <alignment horizontal="center"/>
    </xf>
    <xf numFmtId="0" fontId="22" fillId="0" borderId="22" xfId="0" applyFont="1" applyBorder="1" applyAlignment="1">
      <alignment horizontal="center"/>
    </xf>
    <xf numFmtId="0" fontId="1" fillId="0" borderId="51" xfId="20" applyFont="1" applyBorder="1" applyAlignment="1">
      <alignment horizontal="center" vertical="center" wrapText="1"/>
    </xf>
    <xf numFmtId="0" fontId="1" fillId="0" borderId="39" xfId="20" applyFont="1" applyBorder="1" applyAlignment="1">
      <alignment horizontal="center" vertical="center" wrapText="1"/>
    </xf>
    <xf numFmtId="0" fontId="1" fillId="0" borderId="40" xfId="20" applyFont="1" applyBorder="1" applyAlignment="1">
      <alignment horizontal="center" vertical="center" wrapText="1"/>
    </xf>
  </cellXfs>
  <cellStyles count="27">
    <cellStyle name="Euro" xfId="14" xr:uid="{00000000-0005-0000-0000-000000000000}"/>
    <cellStyle name="Euro 2" xfId="22" xr:uid="{240110F2-9C7A-430D-8E6C-647A08F727A6}"/>
    <cellStyle name="Lien hypertexte" xfId="20" builtinId="8"/>
    <cellStyle name="Milliers" xfId="1" builtinId="3"/>
    <cellStyle name="Milliers 2" xfId="15" xr:uid="{00000000-0005-0000-0000-000003000000}"/>
    <cellStyle name="Milliers 3" xfId="6" xr:uid="{00000000-0005-0000-0000-000004000000}"/>
    <cellStyle name="Monetaire" xfId="2" xr:uid="{00000000-0005-0000-0000-000005000000}"/>
    <cellStyle name="Monetaire [0]" xfId="3" xr:uid="{00000000-0005-0000-0000-000006000000}"/>
    <cellStyle name="Monetaire [0] 2" xfId="17" xr:uid="{00000000-0005-0000-0000-000007000000}"/>
    <cellStyle name="Monetaire [0] 2 2" xfId="24" xr:uid="{030B05E9-D8EA-48CF-8EA3-BD071B4F0EC4}"/>
    <cellStyle name="Monetaire 2" xfId="16" xr:uid="{00000000-0005-0000-0000-000008000000}"/>
    <cellStyle name="Monetaire 2 2" xfId="23" xr:uid="{F5ECC871-41C5-4D9D-A356-6D20F73CC849}"/>
    <cellStyle name="Monetaire 3" xfId="18" xr:uid="{00000000-0005-0000-0000-000009000000}"/>
    <cellStyle name="Monetaire 3 2" xfId="25" xr:uid="{8D6E30AD-7814-4312-8D81-5B61B5C53050}"/>
    <cellStyle name="Monetaire 4" xfId="19" xr:uid="{00000000-0005-0000-0000-00000A000000}"/>
    <cellStyle name="Monetaire 4 2" xfId="26" xr:uid="{4B560287-EAF5-43DB-8537-09418D4CD2C1}"/>
    <cellStyle name="Normal" xfId="0" builtinId="0"/>
    <cellStyle name="Normal 2" xfId="7" xr:uid="{00000000-0005-0000-0000-00000C000000}"/>
    <cellStyle name="Normal 3" xfId="13" xr:uid="{00000000-0005-0000-0000-00000D000000}"/>
    <cellStyle name="Normal 4" xfId="5" xr:uid="{00000000-0005-0000-0000-00000E000000}"/>
    <cellStyle name="Normal_FVbis2005  I  Bilan ataf1modif" xfId="21" xr:uid="{00000000-0005-0000-0000-000010000000}"/>
    <cellStyle name="Pourcentage" xfId="4" builtinId="5"/>
    <cellStyle name="Pourcentage 2" xfId="12" xr:uid="{00000000-0005-0000-0000-000012000000}"/>
    <cellStyle name="Titre1" xfId="8" xr:uid="{00000000-0005-0000-0000-000013000000}"/>
    <cellStyle name="Titre2" xfId="9" xr:uid="{00000000-0005-0000-0000-000014000000}"/>
    <cellStyle name="Titre3" xfId="10" xr:uid="{00000000-0005-0000-0000-000015000000}"/>
    <cellStyle name="Titre4" xfId="11" xr:uid="{00000000-0005-0000-0000-000016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8000"/>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2%20-%20Bi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Actif"/>
      <sheetName val="2.2 Passif"/>
      <sheetName val="Validation"/>
      <sheetName val="02 - Bilan"/>
    </sheetNames>
    <definedNames>
      <definedName name="_101" refersTo="='2.2 Passif'!$F$10"/>
    </definedNames>
    <sheetDataSet>
      <sheetData sheetId="0"/>
      <sheetData sheetId="1">
        <row r="10">
          <cell r="F10"/>
        </row>
      </sheetData>
      <sheetData sheetId="2"/>
      <sheetData sheetId="3" refreshError="1"/>
    </sheetDataSet>
  </externalBook>
</externalLink>
</file>

<file path=xl/persons/person.xml><?xml version="1.0" encoding="utf-8"?>
<personList xmlns="http://schemas.microsoft.com/office/spreadsheetml/2018/threadedcomments" xmlns:x="http://schemas.openxmlformats.org/spreadsheetml/2006/main">
  <person displayName="maxime.amisse" id="{A047E826-D623-4363-B6AE-1776D196DF0A}" userId="S::maxime.amisse_developpement-durable.gouv.fr#ext#@unionhabitat.onmicrosoft.com::85097c42-9789-4640-b216-7b015481368a"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3" dT="2025-09-07T15:57:31.62" personId="{A047E826-D623-4363-B6AE-1776D196DF0A}" id="{1C1CDED3-13BE-4FA6-BDD1-171161520598}">
    <text>dernière variation de capital ?</text>
  </threadedComment>
</ThreadedComments>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harmonia.logement.gouv.fr/manuel/notices/2026/combi_conso/F01_1.pdf"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legifrance.gouv.fr/affichCode.do?cidTexte=LEGITEXT000006074075&amp;dateTexte=&amp;categorieLien=cid"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5"/>
  <sheetViews>
    <sheetView showGridLines="0" topLeftCell="B4" zoomScaleNormal="100" workbookViewId="0">
      <selection activeCell="B11" sqref="B11:D11"/>
    </sheetView>
  </sheetViews>
  <sheetFormatPr baseColWidth="10" defaultColWidth="11.453125" defaultRowHeight="15.5"/>
  <cols>
    <col min="1" max="1" width="62.1796875" style="1" customWidth="1"/>
    <col min="2" max="2" width="13.54296875" style="1" customWidth="1"/>
    <col min="3" max="3" width="16.81640625" style="1" customWidth="1"/>
    <col min="4" max="4" width="13.81640625" style="1" customWidth="1"/>
    <col min="5" max="5" width="13.54296875" style="1" customWidth="1"/>
    <col min="6" max="6" width="54.81640625" style="1" customWidth="1"/>
    <col min="7" max="7" width="19" style="1" customWidth="1"/>
    <col min="8" max="8" width="23.1796875" style="1" bestFit="1" customWidth="1"/>
    <col min="9" max="9" width="23.1796875" style="1" customWidth="1"/>
    <col min="10" max="16384" width="11.453125" style="1"/>
  </cols>
  <sheetData>
    <row r="1" spans="1:10" ht="30" customHeight="1">
      <c r="A1" s="52" t="str">
        <f>_nom</f>
        <v>TEXTAREA_</v>
      </c>
      <c r="B1" s="293" t="s">
        <v>0</v>
      </c>
      <c r="C1" s="293"/>
      <c r="D1" s="293"/>
      <c r="E1" s="216" t="s">
        <v>342</v>
      </c>
      <c r="F1" s="216"/>
      <c r="G1" s="216"/>
      <c r="H1" s="245" t="s">
        <v>1</v>
      </c>
      <c r="I1" s="246" t="s">
        <v>300</v>
      </c>
      <c r="J1" s="215"/>
    </row>
    <row r="2" spans="1:10" ht="29.15" customHeight="1" thickBot="1">
      <c r="A2" s="254" t="s">
        <v>2</v>
      </c>
      <c r="B2" s="254"/>
      <c r="C2" s="254"/>
      <c r="D2" s="254"/>
      <c r="E2" s="254"/>
      <c r="F2" s="254"/>
      <c r="G2" s="254"/>
      <c r="H2" s="254"/>
      <c r="I2" s="254"/>
      <c r="J2" s="19"/>
    </row>
    <row r="3" spans="1:10" ht="24.75" customHeight="1" thickBot="1">
      <c r="A3" s="214" t="s">
        <v>301</v>
      </c>
      <c r="B3" s="253"/>
      <c r="C3" s="253"/>
      <c r="J3" s="3"/>
    </row>
    <row r="4" spans="1:10" ht="24" customHeight="1" thickBot="1">
      <c r="A4" s="60" t="s">
        <v>294</v>
      </c>
      <c r="B4" s="255" t="s">
        <v>3</v>
      </c>
      <c r="C4" s="256"/>
      <c r="D4" s="257"/>
      <c r="F4" s="74" t="s">
        <v>4</v>
      </c>
      <c r="G4" s="255"/>
      <c r="H4" s="256"/>
      <c r="I4" s="257"/>
      <c r="J4" s="62"/>
    </row>
    <row r="5" spans="1:10" ht="19.5" customHeight="1" thickBot="1">
      <c r="A5" s="268" t="s">
        <v>5</v>
      </c>
      <c r="B5" s="269"/>
      <c r="C5" s="269"/>
      <c r="D5"/>
      <c r="F5" s="36"/>
      <c r="G5" s="36"/>
      <c r="H5" s="36"/>
      <c r="I5" s="36"/>
      <c r="J5" s="62"/>
    </row>
    <row r="6" spans="1:10" ht="27.75" customHeight="1" thickBot="1">
      <c r="A6" s="38" t="s">
        <v>6</v>
      </c>
      <c r="B6" s="255" t="s">
        <v>3</v>
      </c>
      <c r="C6" s="256"/>
      <c r="D6" s="257"/>
      <c r="J6" s="78"/>
    </row>
    <row r="7" spans="1:10" ht="30" customHeight="1" thickBot="1">
      <c r="A7" s="266" t="s">
        <v>7</v>
      </c>
      <c r="B7" s="267"/>
      <c r="C7" s="267"/>
      <c r="D7" s="267"/>
      <c r="F7" s="75" t="s">
        <v>8</v>
      </c>
      <c r="G7" s="76" t="s">
        <v>9</v>
      </c>
      <c r="H7" s="76" t="s">
        <v>10</v>
      </c>
      <c r="I7" s="77" t="s">
        <v>11</v>
      </c>
      <c r="J7" s="62"/>
    </row>
    <row r="8" spans="1:10" ht="30" customHeight="1" thickBot="1">
      <c r="A8" s="133"/>
      <c r="B8" s="133"/>
      <c r="C8" s="133"/>
      <c r="D8" s="133"/>
      <c r="F8" s="152"/>
      <c r="G8" s="151"/>
      <c r="H8" s="143" t="s">
        <v>3</v>
      </c>
      <c r="I8" s="149"/>
      <c r="J8" s="79" t="s">
        <v>12</v>
      </c>
    </row>
    <row r="9" spans="1:10" ht="19.5" customHeight="1">
      <c r="A9" s="210" t="s">
        <v>13</v>
      </c>
      <c r="B9" s="270"/>
      <c r="C9" s="271"/>
      <c r="D9" s="272"/>
      <c r="E9" s="36"/>
      <c r="F9" s="23"/>
      <c r="G9" s="23"/>
      <c r="H9" s="80"/>
      <c r="I9" s="17"/>
      <c r="J9" s="63"/>
    </row>
    <row r="10" spans="1:10" ht="19.5" customHeight="1">
      <c r="E10" s="36"/>
      <c r="F10" s="261" t="s">
        <v>14</v>
      </c>
      <c r="G10" s="262"/>
      <c r="H10" s="262"/>
      <c r="I10" s="263"/>
      <c r="J10" s="62"/>
    </row>
    <row r="11" spans="1:10" ht="30.65" customHeight="1" thickBot="1">
      <c r="A11" s="81" t="s">
        <v>15</v>
      </c>
      <c r="B11" s="258"/>
      <c r="C11" s="259"/>
      <c r="D11" s="260"/>
      <c r="E11" s="36"/>
      <c r="F11" s="82" t="s">
        <v>16</v>
      </c>
      <c r="G11" s="82" t="s">
        <v>17</v>
      </c>
      <c r="H11" s="150" t="s">
        <v>18</v>
      </c>
      <c r="I11" s="150" t="s">
        <v>19</v>
      </c>
      <c r="J11" s="78"/>
    </row>
    <row r="12" spans="1:10" ht="19.5" customHeight="1" thickBot="1">
      <c r="E12" s="36"/>
      <c r="F12" s="218" t="s">
        <v>3</v>
      </c>
      <c r="G12" s="217" t="s">
        <v>3</v>
      </c>
      <c r="H12" s="230"/>
      <c r="I12" s="149"/>
      <c r="J12" s="83" t="s">
        <v>12</v>
      </c>
    </row>
    <row r="13" spans="1:10" ht="19.5" customHeight="1" thickBot="1">
      <c r="A13" s="74" t="s">
        <v>20</v>
      </c>
      <c r="B13" s="273"/>
      <c r="C13" s="274"/>
      <c r="D13" s="275"/>
      <c r="E13" s="36"/>
      <c r="J13" s="63"/>
    </row>
    <row r="14" spans="1:10" ht="41.25" customHeight="1" thickBot="1">
      <c r="A14" s="134"/>
      <c r="B14" s="36"/>
      <c r="C14"/>
      <c r="D14"/>
      <c r="E14" s="36"/>
      <c r="F14" s="38" t="s">
        <v>21</v>
      </c>
      <c r="G14" s="66"/>
      <c r="I14" s="6"/>
      <c r="J14" s="62"/>
    </row>
    <row r="15" spans="1:10" ht="23.25" customHeight="1" thickBot="1">
      <c r="A15" s="30" t="s">
        <v>22</v>
      </c>
      <c r="B15" s="276"/>
      <c r="C15" s="277"/>
      <c r="D15" s="278"/>
      <c r="E15" s="36"/>
      <c r="J15" s="13"/>
    </row>
    <row r="16" spans="1:10" ht="26.25" customHeight="1" thickBot="1">
      <c r="A16" s="134"/>
      <c r="B16" s="36"/>
      <c r="C16"/>
      <c r="D16"/>
      <c r="E16" s="36"/>
      <c r="F16" s="84" t="s">
        <v>23</v>
      </c>
      <c r="G16" s="16"/>
      <c r="J16" s="13"/>
    </row>
    <row r="17" spans="1:10" ht="19.5" customHeight="1" thickBot="1">
      <c r="A17" s="30" t="s">
        <v>24</v>
      </c>
      <c r="B17" s="276"/>
      <c r="C17" s="277"/>
      <c r="D17" s="278"/>
      <c r="E17" s="36"/>
      <c r="F17" s="36"/>
      <c r="G17" s="36"/>
      <c r="J17" s="13"/>
    </row>
    <row r="18" spans="1:10" ht="19.5" customHeight="1" thickBot="1">
      <c r="A18" s="134"/>
      <c r="B18" s="36"/>
      <c r="C18"/>
      <c r="D18"/>
      <c r="E18" s="36"/>
      <c r="J18" s="13"/>
    </row>
    <row r="19" spans="1:10" ht="24" customHeight="1" thickBot="1">
      <c r="A19" s="305" t="s">
        <v>25</v>
      </c>
      <c r="B19" s="306"/>
      <c r="C19" s="306"/>
      <c r="D19" s="307"/>
      <c r="E19" s="36"/>
      <c r="F19" s="74" t="s">
        <v>26</v>
      </c>
      <c r="G19" s="85"/>
      <c r="J19" s="13"/>
    </row>
    <row r="20" spans="1:10" ht="19.5" customHeight="1">
      <c r="A20" s="148" t="s">
        <v>27</v>
      </c>
      <c r="B20" s="279" t="s">
        <v>3</v>
      </c>
      <c r="C20" s="279"/>
      <c r="D20" s="299"/>
      <c r="E20" s="36"/>
      <c r="J20" s="13"/>
    </row>
    <row r="21" spans="1:10" ht="27" customHeight="1">
      <c r="A21" s="31" t="s">
        <v>28</v>
      </c>
      <c r="B21" s="264" t="s">
        <v>3</v>
      </c>
      <c r="C21" s="264"/>
      <c r="D21" s="265"/>
      <c r="E21" s="36"/>
      <c r="J21" s="13"/>
    </row>
    <row r="22" spans="1:10" ht="28.5" customHeight="1" thickBot="1">
      <c r="A22" s="31" t="s">
        <v>29</v>
      </c>
      <c r="B22" s="264" t="s">
        <v>3</v>
      </c>
      <c r="C22" s="264"/>
      <c r="D22" s="265"/>
      <c r="E22" s="36"/>
      <c r="J22" s="13"/>
    </row>
    <row r="23" spans="1:10" ht="42" customHeight="1" thickBot="1">
      <c r="A23" s="31" t="s">
        <v>30</v>
      </c>
      <c r="B23" s="264" t="s">
        <v>3</v>
      </c>
      <c r="C23" s="264"/>
      <c r="D23" s="265"/>
      <c r="E23" s="36"/>
      <c r="F23" s="84" t="s">
        <v>31</v>
      </c>
      <c r="G23" s="86"/>
      <c r="J23" s="13"/>
    </row>
    <row r="24" spans="1:10" ht="29.25" customHeight="1" thickBot="1">
      <c r="A24" s="31" t="s">
        <v>32</v>
      </c>
      <c r="B24" s="303"/>
      <c r="C24" s="303"/>
      <c r="D24" s="304"/>
      <c r="E24" s="36"/>
      <c r="J24" s="13"/>
    </row>
    <row r="25" spans="1:10" ht="38.25" customHeight="1" thickBot="1">
      <c r="A25" s="31" t="s">
        <v>33</v>
      </c>
      <c r="B25" s="264" t="s">
        <v>3</v>
      </c>
      <c r="C25" s="264"/>
      <c r="D25" s="265"/>
      <c r="E25" s="36"/>
      <c r="F25" s="84" t="s">
        <v>34</v>
      </c>
      <c r="G25" s="66"/>
      <c r="J25" s="87"/>
    </row>
    <row r="26" spans="1:10" ht="16" thickBot="1">
      <c r="A26" s="31" t="s">
        <v>35</v>
      </c>
      <c r="B26" s="264"/>
      <c r="C26" s="264"/>
      <c r="D26" s="265"/>
      <c r="E26" s="36"/>
      <c r="J26" s="13"/>
    </row>
    <row r="27" spans="1:10" ht="32.25" customHeight="1" thickBot="1">
      <c r="A27" s="31" t="s">
        <v>36</v>
      </c>
      <c r="B27" s="264"/>
      <c r="C27" s="264"/>
      <c r="D27" s="265"/>
      <c r="E27" s="36"/>
      <c r="F27" s="88" t="s">
        <v>37</v>
      </c>
      <c r="G27" s="89"/>
      <c r="I27" s="36"/>
      <c r="J27" s="78"/>
    </row>
    <row r="28" spans="1:10" ht="24" customHeight="1" thickBot="1">
      <c r="A28" s="90" t="s">
        <v>38</v>
      </c>
      <c r="B28" s="302"/>
      <c r="C28" s="296"/>
      <c r="D28" s="297"/>
      <c r="E28" s="36"/>
      <c r="J28" s="78"/>
    </row>
    <row r="29" spans="1:10" ht="19.5" customHeight="1" thickBot="1">
      <c r="A29" s="4"/>
      <c r="B29" s="5"/>
      <c r="C29" s="5"/>
      <c r="D29" s="5"/>
      <c r="E29" s="36"/>
      <c r="F29" s="49" t="s">
        <v>39</v>
      </c>
      <c r="G29" s="147" t="s">
        <v>40</v>
      </c>
      <c r="H29" s="294" t="s">
        <v>41</v>
      </c>
      <c r="I29" s="295"/>
      <c r="J29" s="78"/>
    </row>
    <row r="30" spans="1:10" ht="19.5" customHeight="1" thickBot="1">
      <c r="F30" s="146"/>
      <c r="G30" s="192"/>
      <c r="H30" s="279" t="s">
        <v>3</v>
      </c>
      <c r="I30" s="299"/>
      <c r="J30" s="83" t="s">
        <v>12</v>
      </c>
    </row>
    <row r="31" spans="1:10" ht="19.5" customHeight="1">
      <c r="A31" s="32" t="s">
        <v>42</v>
      </c>
      <c r="B31" s="300"/>
      <c r="C31" s="300"/>
      <c r="D31" s="301"/>
      <c r="J31" s="13"/>
    </row>
    <row r="32" spans="1:10" ht="36.65" customHeight="1" thickBot="1">
      <c r="A32" s="145" t="s">
        <v>43</v>
      </c>
      <c r="B32" s="296" t="s">
        <v>3</v>
      </c>
      <c r="C32" s="296"/>
      <c r="D32" s="297"/>
      <c r="J32" s="62"/>
    </row>
    <row r="33" spans="1:11" ht="25" customHeight="1" thickBot="1">
      <c r="J33" s="62"/>
    </row>
    <row r="34" spans="1:11" ht="46.5" customHeight="1" thickBot="1">
      <c r="F34" s="61"/>
      <c r="G34" s="186" t="s">
        <v>44</v>
      </c>
      <c r="H34" s="188" t="s">
        <v>45</v>
      </c>
      <c r="I34" s="91" t="s">
        <v>46</v>
      </c>
      <c r="J34" s="64"/>
    </row>
    <row r="35" spans="1:11" ht="25" customHeight="1">
      <c r="F35" s="144" t="s">
        <v>47</v>
      </c>
      <c r="G35" s="193"/>
      <c r="H35" s="187" t="s">
        <v>3</v>
      </c>
      <c r="I35" s="178"/>
      <c r="J35" s="83"/>
    </row>
    <row r="36" spans="1:11" ht="25" customHeight="1">
      <c r="F36" s="177" t="s">
        <v>48</v>
      </c>
      <c r="G36" s="194"/>
      <c r="H36" s="184" t="s">
        <v>3</v>
      </c>
      <c r="I36" s="202"/>
      <c r="J36" s="182"/>
    </row>
    <row r="37" spans="1:11" ht="32.25" customHeight="1" thickBot="1">
      <c r="F37" s="180" t="s">
        <v>49</v>
      </c>
      <c r="G37" s="194"/>
      <c r="H37" s="185" t="s">
        <v>3</v>
      </c>
      <c r="I37" s="203"/>
      <c r="J37" s="183"/>
    </row>
    <row r="38" spans="1:11" ht="18.75" customHeight="1" thickBot="1">
      <c r="A38" s="59"/>
      <c r="B38" s="59"/>
      <c r="C38" s="179"/>
      <c r="D38" s="59"/>
      <c r="E38" s="59"/>
      <c r="F38" s="179"/>
      <c r="G38" s="181"/>
      <c r="H38" s="59"/>
      <c r="K38" s="29"/>
    </row>
    <row r="39" spans="1:11" ht="18.75" customHeight="1">
      <c r="A39" s="43"/>
      <c r="B39" s="43"/>
      <c r="C39" s="59"/>
      <c r="D39" s="43"/>
      <c r="E39" s="43"/>
      <c r="F39" s="59"/>
      <c r="G39" s="59"/>
      <c r="H39" s="43"/>
      <c r="I39" s="2"/>
      <c r="J39" s="2"/>
    </row>
    <row r="40" spans="1:11" s="36" customFormat="1" ht="21" customHeight="1" thickBot="1">
      <c r="A40" s="298" t="s">
        <v>50</v>
      </c>
      <c r="B40" s="298"/>
      <c r="C40" s="298"/>
      <c r="D40" s="298"/>
      <c r="E40" s="298"/>
      <c r="F40" s="298"/>
      <c r="G40" s="298"/>
      <c r="H40" s="298"/>
      <c r="I40" s="298"/>
      <c r="J40" s="1"/>
    </row>
    <row r="41" spans="1:11" s="36" customFormat="1" ht="48" customHeight="1">
      <c r="A41" s="41" t="s">
        <v>16</v>
      </c>
      <c r="B41" s="280" t="s">
        <v>17</v>
      </c>
      <c r="C41" s="280"/>
      <c r="D41" s="280"/>
      <c r="E41" s="280"/>
      <c r="F41" s="42" t="s">
        <v>51</v>
      </c>
      <c r="G41" s="42" t="s">
        <v>52</v>
      </c>
      <c r="H41" s="72" t="s">
        <v>53</v>
      </c>
      <c r="I41" s="28" t="s">
        <v>54</v>
      </c>
      <c r="J41" s="1"/>
    </row>
    <row r="42" spans="1:11">
      <c r="A42" s="142" t="s">
        <v>3</v>
      </c>
      <c r="B42" s="281" t="s">
        <v>3</v>
      </c>
      <c r="C42" s="282"/>
      <c r="D42" s="282"/>
      <c r="E42" s="283"/>
      <c r="F42" s="141" t="s">
        <v>3</v>
      </c>
      <c r="G42" s="140"/>
      <c r="H42" s="140"/>
      <c r="I42" s="139" t="s">
        <v>3</v>
      </c>
      <c r="J42" s="15" t="s">
        <v>12</v>
      </c>
    </row>
    <row r="43" spans="1:11" ht="21.75" customHeight="1">
      <c r="A43" s="289" t="s">
        <v>55</v>
      </c>
      <c r="B43" s="289"/>
      <c r="C43" s="289"/>
    </row>
    <row r="44" spans="1:11" ht="19" customHeight="1">
      <c r="B44" s="59"/>
      <c r="C44" s="59"/>
      <c r="D44" s="59"/>
      <c r="E44" s="59"/>
      <c r="F44" s="59"/>
      <c r="G44" s="59"/>
      <c r="H44" s="59"/>
    </row>
    <row r="45" spans="1:11" ht="25.5" customHeight="1">
      <c r="A45" s="290" t="s">
        <v>56</v>
      </c>
      <c r="B45" s="290"/>
      <c r="C45" s="290"/>
      <c r="D45" s="290"/>
      <c r="E45" s="290"/>
      <c r="F45" s="290"/>
      <c r="G45" s="290"/>
      <c r="H45" s="290"/>
      <c r="I45" s="290"/>
    </row>
    <row r="46" spans="1:11" ht="16.5" customHeight="1" thickBot="1">
      <c r="A46" s="284" t="s">
        <v>57</v>
      </c>
      <c r="B46" s="284"/>
      <c r="C46" s="284"/>
      <c r="D46" s="284"/>
      <c r="H46" s="11"/>
    </row>
    <row r="47" spans="1:11" ht="51.65" customHeight="1" thickBot="1">
      <c r="A47" s="291" t="s">
        <v>58</v>
      </c>
      <c r="B47" s="292"/>
      <c r="C47" s="285" t="s">
        <v>59</v>
      </c>
      <c r="D47" s="285"/>
      <c r="E47" s="285"/>
      <c r="F47" s="285" t="s">
        <v>60</v>
      </c>
      <c r="G47" s="285"/>
      <c r="H47" s="39" t="s">
        <v>40</v>
      </c>
      <c r="I47" s="40" t="s">
        <v>61</v>
      </c>
    </row>
    <row r="48" spans="1:11" ht="20.5" customHeight="1">
      <c r="A48" s="287"/>
      <c r="B48" s="288"/>
      <c r="C48" s="286"/>
      <c r="D48" s="286"/>
      <c r="E48" s="286"/>
      <c r="F48" s="279" t="s">
        <v>3</v>
      </c>
      <c r="G48" s="279"/>
      <c r="H48" s="195"/>
      <c r="I48" s="138"/>
      <c r="J48" s="53" t="s">
        <v>12</v>
      </c>
    </row>
    <row r="49" spans="1:10" ht="12" customHeight="1">
      <c r="A49" s="12"/>
      <c r="B49" s="18"/>
      <c r="C49" s="18"/>
      <c r="D49" s="18"/>
      <c r="E49" s="18"/>
      <c r="F49" s="18"/>
      <c r="G49" s="18"/>
      <c r="H49" s="18"/>
    </row>
    <row r="50" spans="1:10">
      <c r="A50" s="36"/>
    </row>
    <row r="51" spans="1:10">
      <c r="A51" s="36"/>
    </row>
    <row r="52" spans="1:10">
      <c r="A52" s="36"/>
    </row>
    <row r="53" spans="1:10">
      <c r="A53" s="36"/>
    </row>
    <row r="54" spans="1:10" s="36" customFormat="1">
      <c r="I54" s="1"/>
      <c r="J54" s="1"/>
    </row>
    <row r="57" spans="1:10" ht="12" customHeight="1"/>
    <row r="60" spans="1:10" ht="16" hidden="1" thickBot="1">
      <c r="A60" s="161"/>
      <c r="B60"/>
      <c r="C60" s="161"/>
      <c r="D60"/>
      <c r="E60" s="161"/>
      <c r="F60"/>
      <c r="G60" s="161"/>
      <c r="H60"/>
      <c r="I60"/>
    </row>
    <row r="61" spans="1:10" ht="16.5" hidden="1" thickTop="1" thickBot="1">
      <c r="A61" s="189" t="s">
        <v>62</v>
      </c>
      <c r="B61"/>
      <c r="C61" s="162" t="s">
        <v>63</v>
      </c>
      <c r="D61"/>
      <c r="E61" s="162" t="s">
        <v>64</v>
      </c>
      <c r="F61"/>
      <c r="G61" s="162" t="s">
        <v>33</v>
      </c>
      <c r="H61"/>
      <c r="I61" s="161"/>
    </row>
    <row r="62" spans="1:10" ht="16" hidden="1" thickTop="1">
      <c r="A62" s="189" t="s">
        <v>65</v>
      </c>
      <c r="B62"/>
      <c r="C62" s="163" t="s">
        <v>66</v>
      </c>
      <c r="D62"/>
      <c r="E62" s="163" t="s">
        <v>67</v>
      </c>
      <c r="F62"/>
      <c r="G62" s="163" t="s">
        <v>68</v>
      </c>
      <c r="H62"/>
      <c r="I62" s="164" t="s">
        <v>69</v>
      </c>
      <c r="J62" s="36"/>
    </row>
    <row r="63" spans="1:10" hidden="1">
      <c r="A63" s="189" t="s">
        <v>70</v>
      </c>
      <c r="B63"/>
      <c r="C63"/>
      <c r="D63"/>
      <c r="E63" s="163" t="s">
        <v>71</v>
      </c>
      <c r="F63"/>
      <c r="G63" s="163" t="s">
        <v>72</v>
      </c>
      <c r="H63"/>
      <c r="I63" s="165" t="s">
        <v>73</v>
      </c>
      <c r="J63" s="36"/>
    </row>
    <row r="64" spans="1:10" hidden="1">
      <c r="A64" s="189" t="s">
        <v>74</v>
      </c>
      <c r="B64"/>
      <c r="C64"/>
      <c r="D64"/>
      <c r="E64"/>
      <c r="F64"/>
      <c r="G64" s="163" t="s">
        <v>75</v>
      </c>
      <c r="H64"/>
      <c r="I64"/>
      <c r="J64" s="36"/>
    </row>
    <row r="65" spans="1:10" hidden="1">
      <c r="A65" s="189" t="s">
        <v>76</v>
      </c>
      <c r="B65"/>
      <c r="C65"/>
      <c r="D65"/>
      <c r="E65"/>
      <c r="F65"/>
      <c r="G65" s="163" t="s">
        <v>77</v>
      </c>
      <c r="H65"/>
      <c r="I65" s="36"/>
      <c r="J65" s="36"/>
    </row>
    <row r="66" spans="1:10" ht="16" hidden="1" thickBot="1">
      <c r="A66" s="174"/>
      <c r="B66"/>
      <c r="C66" s="161"/>
      <c r="D66"/>
      <c r="E66" s="161"/>
      <c r="F66"/>
      <c r="G66" s="163" t="s">
        <v>78</v>
      </c>
      <c r="H66"/>
      <c r="I66" s="36"/>
      <c r="J66" s="36"/>
    </row>
    <row r="67" spans="1:10" ht="16" hidden="1" thickTop="1">
      <c r="A67" s="174"/>
      <c r="B67"/>
      <c r="C67" s="162"/>
      <c r="D67"/>
      <c r="E67" s="166" t="s">
        <v>80</v>
      </c>
      <c r="F67"/>
      <c r="G67" s="163" t="s">
        <v>81</v>
      </c>
      <c r="H67"/>
      <c r="I67" s="36"/>
      <c r="J67" s="36"/>
    </row>
    <row r="68" spans="1:10" ht="62.5" hidden="1">
      <c r="A68"/>
      <c r="B68"/>
      <c r="C68" s="163"/>
      <c r="D68"/>
      <c r="E68" s="167" t="s">
        <v>83</v>
      </c>
      <c r="F68"/>
      <c r="G68" s="163" t="s">
        <v>84</v>
      </c>
      <c r="H68"/>
    </row>
    <row r="69" spans="1:10" hidden="1">
      <c r="A69"/>
      <c r="C69"/>
      <c r="D69"/>
      <c r="E69" s="168" t="s">
        <v>85</v>
      </c>
      <c r="F69"/>
      <c r="G69" s="163" t="s">
        <v>86</v>
      </c>
      <c r="H69"/>
    </row>
    <row r="70" spans="1:10" hidden="1">
      <c r="A70"/>
      <c r="C70"/>
      <c r="D70"/>
      <c r="E70" s="168" t="s">
        <v>87</v>
      </c>
      <c r="F70"/>
      <c r="G70" s="174" t="s">
        <v>88</v>
      </c>
      <c r="H70"/>
    </row>
    <row r="71" spans="1:10" ht="16" hidden="1" thickBot="1">
      <c r="A71" s="161"/>
    </row>
    <row r="72" spans="1:10" ht="16" hidden="1" thickTop="1">
      <c r="A72" s="162" t="s">
        <v>89</v>
      </c>
    </row>
    <row r="73" spans="1:10" hidden="1">
      <c r="A73" s="163" t="s">
        <v>90</v>
      </c>
      <c r="C73"/>
      <c r="D73"/>
      <c r="E73"/>
      <c r="F73"/>
    </row>
    <row r="74" spans="1:10" hidden="1">
      <c r="A74" s="163" t="s">
        <v>91</v>
      </c>
      <c r="C74"/>
      <c r="D74"/>
      <c r="E74"/>
      <c r="F74"/>
    </row>
    <row r="75" spans="1:10" ht="16" hidden="1" thickBot="1">
      <c r="A75" s="163" t="s">
        <v>92</v>
      </c>
      <c r="C75"/>
      <c r="D75"/>
      <c r="E75"/>
      <c r="F75"/>
      <c r="G75" s="161"/>
    </row>
    <row r="76" spans="1:10" ht="16.5" hidden="1" thickTop="1" thickBot="1">
      <c r="A76"/>
      <c r="C76" s="161"/>
      <c r="E76"/>
      <c r="F76"/>
      <c r="G76" s="162" t="s">
        <v>93</v>
      </c>
    </row>
    <row r="77" spans="1:10" ht="16" hidden="1" thickTop="1">
      <c r="A77"/>
      <c r="C77" s="162" t="s">
        <v>94</v>
      </c>
      <c r="E77"/>
      <c r="F77"/>
      <c r="G77" s="163" t="s">
        <v>95</v>
      </c>
    </row>
    <row r="78" spans="1:10" hidden="1">
      <c r="A78"/>
      <c r="C78" s="163" t="s">
        <v>96</v>
      </c>
      <c r="E78"/>
      <c r="F78"/>
      <c r="G78" s="163" t="s">
        <v>97</v>
      </c>
    </row>
    <row r="79" spans="1:10" hidden="1">
      <c r="A79"/>
      <c r="B79"/>
      <c r="C79" s="163"/>
      <c r="D79"/>
      <c r="E79"/>
      <c r="F79"/>
      <c r="G79" s="163" t="s">
        <v>98</v>
      </c>
    </row>
    <row r="80" spans="1:10" ht="12.65" hidden="1" customHeight="1">
      <c r="A80"/>
      <c r="B80"/>
      <c r="C80"/>
      <c r="D80"/>
      <c r="E80"/>
      <c r="F80"/>
    </row>
    <row r="81" spans="1:1" ht="15" hidden="1" customHeight="1">
      <c r="A81"/>
    </row>
    <row r="82" spans="1:1" ht="15" hidden="1" customHeight="1">
      <c r="A82"/>
    </row>
    <row r="83" spans="1:1" hidden="1"/>
    <row r="84" spans="1:1" hidden="1"/>
    <row r="85" spans="1:1" hidden="1"/>
    <row r="86" spans="1:1" hidden="1"/>
    <row r="95" spans="1:1">
      <c r="A95"/>
    </row>
  </sheetData>
  <dataConsolidate/>
  <mergeCells count="40">
    <mergeCell ref="B1:D1"/>
    <mergeCell ref="H29:I29"/>
    <mergeCell ref="F47:G47"/>
    <mergeCell ref="B32:D32"/>
    <mergeCell ref="A40:I40"/>
    <mergeCell ref="H30:I30"/>
    <mergeCell ref="B31:D31"/>
    <mergeCell ref="B26:D26"/>
    <mergeCell ref="B27:D27"/>
    <mergeCell ref="B28:D28"/>
    <mergeCell ref="B23:D23"/>
    <mergeCell ref="B24:D24"/>
    <mergeCell ref="B25:D25"/>
    <mergeCell ref="B20:D20"/>
    <mergeCell ref="B22:D22"/>
    <mergeCell ref="A19:D19"/>
    <mergeCell ref="F48:G48"/>
    <mergeCell ref="B41:E41"/>
    <mergeCell ref="B42:E42"/>
    <mergeCell ref="A46:D46"/>
    <mergeCell ref="C47:E47"/>
    <mergeCell ref="C48:E48"/>
    <mergeCell ref="A48:B48"/>
    <mergeCell ref="A43:C43"/>
    <mergeCell ref="A45:I45"/>
    <mergeCell ref="A47:B47"/>
    <mergeCell ref="B21:D21"/>
    <mergeCell ref="A7:D7"/>
    <mergeCell ref="A5:C5"/>
    <mergeCell ref="B9:D9"/>
    <mergeCell ref="B13:D13"/>
    <mergeCell ref="B15:D15"/>
    <mergeCell ref="B17:D17"/>
    <mergeCell ref="B3:C3"/>
    <mergeCell ref="A2:I2"/>
    <mergeCell ref="B4:D4"/>
    <mergeCell ref="B6:D6"/>
    <mergeCell ref="B11:D11"/>
    <mergeCell ref="G4:I4"/>
    <mergeCell ref="F10:I10"/>
  </mergeCells>
  <dataValidations count="15">
    <dataValidation type="textLength" allowBlank="1" showInputMessage="1" showErrorMessage="1" sqref="B9:D9" xr:uid="{00000000-0002-0000-0000-000000000000}">
      <formula1>9</formula1>
      <formula2>9</formula2>
    </dataValidation>
    <dataValidation type="whole" operator="greaterThanOrEqual" allowBlank="1" showInputMessage="1" showErrorMessage="1" sqref="B49:B53" xr:uid="{00000000-0002-0000-0000-000001000000}">
      <formula1>0</formula1>
    </dataValidation>
    <dataValidation type="textLength" allowBlank="1" showInputMessage="1" showErrorMessage="1" sqref="B26" xr:uid="{00000000-0002-0000-0000-000002000000}">
      <formula1>0</formula1>
      <formula2>5</formula2>
    </dataValidation>
    <dataValidation type="textLength" allowBlank="1" showInputMessage="1" showErrorMessage="1" sqref="J11" xr:uid="{00000000-0002-0000-0000-000003000000}">
      <formula1>0</formula1>
      <formula2>4</formula2>
    </dataValidation>
    <dataValidation type="list" allowBlank="1" showInputMessage="1" showErrorMessage="1" sqref="G19" xr:uid="{00000000-0002-0000-0000-000005000000}">
      <formula1>$E$60:$E$63</formula1>
    </dataValidation>
    <dataValidation type="list" allowBlank="1" showInputMessage="1" showErrorMessage="1" sqref="G8" xr:uid="{00000000-0002-0000-0000-000007000000}">
      <formula1>$C$76:$C$78</formula1>
    </dataValidation>
    <dataValidation type="list" allowBlank="1" showInputMessage="1" showErrorMessage="1" sqref="G27 G16 G23" xr:uid="{00000000-0002-0000-0000-000008000000}">
      <formula1>"Oui,Non"</formula1>
    </dataValidation>
    <dataValidation type="list" allowBlank="1" showInputMessage="1" showErrorMessage="1" sqref="F8" xr:uid="{00000000-0002-0000-0000-000009000000}">
      <formula1>$E$66:$E$70</formula1>
    </dataValidation>
    <dataValidation type="list" allowBlank="1" showInputMessage="1" showErrorMessage="1" sqref="B11:D11" xr:uid="{00000000-0002-0000-0000-00000A000000}">
      <formula1>$A$60:$A$65</formula1>
    </dataValidation>
    <dataValidation type="list" allowBlank="1" showInputMessage="1" showErrorMessage="1" sqref="F30" xr:uid="{00000000-0002-0000-0000-00000B000000}">
      <formula1>$A$71:$A$75</formula1>
    </dataValidation>
    <dataValidation type="list" allowBlank="1" showInputMessage="1" showErrorMessage="1" sqref="A48:B48" xr:uid="{00000000-0002-0000-0000-00000C000000}">
      <formula1>$I$61:$I$63</formula1>
    </dataValidation>
    <dataValidation type="list" allowBlank="1" showInputMessage="1" showErrorMessage="1" sqref="I35" xr:uid="{00000000-0002-0000-0000-00000D000000}">
      <formula1>$G$76:$G$79</formula1>
    </dataValidation>
    <dataValidation type="list" allowBlank="1" showInputMessage="1" showErrorMessage="1" sqref="B31:D31" xr:uid="{E9591C2F-F8C3-46CA-ABBC-554B7373EBF1}">
      <formula1>$G$60:$G$69</formula1>
    </dataValidation>
    <dataValidation type="list" allowBlank="1" showInputMessage="1" showErrorMessage="1" sqref="G4:I4" xr:uid="{F2E8DF5E-D78A-4945-915C-04ED0DC91C10}">
      <formula1>$C$60:$C$62</formula1>
    </dataValidation>
    <dataValidation type="list" allowBlank="1" showDropDown="1" showInputMessage="1" showErrorMessage="1" sqref="G32" xr:uid="{E56A90D3-E1E9-45AD-BFEC-61E3FD925D3D}">
      <formula1>$C$66:$C$68</formula1>
    </dataValidation>
  </dataValidations>
  <hyperlinks>
    <hyperlink ref="E1" r:id="rId1" xr:uid="{674A74C7-7B6C-4CD8-9414-F375384164E1}"/>
  </hyperlinks>
  <printOptions horizontalCentered="1" headings="1" gridLines="1"/>
  <pageMargins left="0" right="0" top="0.33" bottom="0.21" header="0.26" footer="0.32"/>
  <pageSetup paperSize="9" scale="38" orientation="portrait" r:id="rId2"/>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4"/>
  <sheetViews>
    <sheetView showGridLines="0" zoomScaleNormal="100" workbookViewId="0">
      <selection activeCell="D6" sqref="D6"/>
    </sheetView>
  </sheetViews>
  <sheetFormatPr baseColWidth="10" defaultColWidth="11.453125" defaultRowHeight="12.5"/>
  <cols>
    <col min="1" max="1" width="34.1796875" customWidth="1"/>
    <col min="2" max="2" width="22.81640625" customWidth="1"/>
    <col min="3" max="3" width="22.453125" customWidth="1"/>
    <col min="4" max="4" width="25.1796875" customWidth="1"/>
    <col min="5" max="5" width="15.453125" customWidth="1"/>
    <col min="6" max="6" width="15.7265625" customWidth="1"/>
    <col min="7" max="8" width="15.1796875" customWidth="1"/>
    <col min="9" max="9" width="16.54296875" customWidth="1"/>
    <col min="10" max="10" width="17.81640625" customWidth="1"/>
    <col min="11" max="11" width="13.453125" customWidth="1"/>
  </cols>
  <sheetData>
    <row r="1" spans="1:12" ht="20.25" customHeight="1">
      <c r="A1" s="175" t="str">
        <f>_nom</f>
        <v>TEXTAREA_</v>
      </c>
      <c r="B1" s="65"/>
      <c r="G1" s="245" t="s">
        <v>99</v>
      </c>
      <c r="H1" s="246"/>
      <c r="I1" s="245" t="s">
        <v>300</v>
      </c>
      <c r="J1" s="246"/>
    </row>
    <row r="2" spans="1:12" ht="18" customHeight="1" thickBot="1">
      <c r="A2" s="254" t="s">
        <v>100</v>
      </c>
      <c r="B2" s="254"/>
      <c r="C2" s="254"/>
      <c r="D2" s="254"/>
      <c r="E2" s="254"/>
      <c r="F2" s="254"/>
      <c r="G2" s="254"/>
      <c r="H2" s="254"/>
      <c r="I2" s="254"/>
      <c r="J2" s="254"/>
      <c r="K2" s="254"/>
      <c r="L2" s="254"/>
    </row>
    <row r="3" spans="1:12" ht="26">
      <c r="A3" s="32" t="s">
        <v>101</v>
      </c>
      <c r="B3" s="20"/>
      <c r="D3" s="37" t="s">
        <v>295</v>
      </c>
      <c r="E3" s="47"/>
      <c r="F3" s="17"/>
      <c r="G3" s="17"/>
      <c r="H3" s="17"/>
      <c r="I3" s="23"/>
      <c r="J3" s="36"/>
      <c r="K3" s="1"/>
      <c r="L3" s="13"/>
    </row>
    <row r="4" spans="1:12" ht="39.5" thickBot="1">
      <c r="A4" s="33" t="s">
        <v>102</v>
      </c>
      <c r="B4" s="20"/>
      <c r="D4" s="191" t="s">
        <v>103</v>
      </c>
      <c r="E4" s="190"/>
      <c r="F4" s="26"/>
      <c r="G4" s="25"/>
      <c r="H4" s="25"/>
      <c r="I4" s="24"/>
      <c r="J4" s="36"/>
      <c r="K4" s="1"/>
      <c r="L4" s="13"/>
    </row>
    <row r="5" spans="1:12" ht="15.5">
      <c r="A5" s="34" t="s">
        <v>104</v>
      </c>
      <c r="B5" s="21"/>
      <c r="D5" s="27"/>
      <c r="E5" s="15"/>
      <c r="F5" s="15"/>
      <c r="G5" s="15"/>
      <c r="H5" s="15"/>
      <c r="I5" s="15"/>
      <c r="J5" s="7"/>
      <c r="K5" s="1"/>
      <c r="L5" s="13"/>
    </row>
    <row r="6" spans="1:12" ht="16" thickBot="1">
      <c r="A6" s="35" t="s">
        <v>105</v>
      </c>
      <c r="B6" s="22"/>
      <c r="C6" s="92"/>
      <c r="D6" s="8"/>
      <c r="E6" s="36"/>
      <c r="F6" s="9"/>
      <c r="G6" s="9"/>
      <c r="H6" s="9"/>
      <c r="I6" s="9"/>
      <c r="J6" s="9"/>
      <c r="K6" s="19"/>
      <c r="L6" s="13"/>
    </row>
    <row r="7" spans="1:12" ht="15.5">
      <c r="A7" s="93"/>
      <c r="B7" s="36"/>
      <c r="C7" s="36"/>
      <c r="D7" s="27"/>
      <c r="E7" s="27"/>
      <c r="F7" s="36"/>
      <c r="G7" s="36"/>
      <c r="H7" s="36"/>
      <c r="I7" s="36"/>
      <c r="J7" s="36"/>
      <c r="K7" s="1"/>
      <c r="L7" s="2"/>
    </row>
    <row r="8" spans="1:12" ht="14.5" thickBot="1">
      <c r="A8" s="308" t="s">
        <v>106</v>
      </c>
      <c r="B8" s="309"/>
      <c r="C8" s="309"/>
      <c r="D8" s="309"/>
      <c r="E8" s="309"/>
      <c r="F8" s="309"/>
      <c r="G8" s="309"/>
      <c r="H8" s="309"/>
      <c r="I8" s="309"/>
      <c r="J8" s="309"/>
      <c r="K8" s="309"/>
      <c r="L8" s="309"/>
    </row>
    <row r="9" spans="1:12" ht="45.75" customHeight="1">
      <c r="A9" s="94" t="s">
        <v>107</v>
      </c>
      <c r="B9" s="95" t="s">
        <v>16</v>
      </c>
      <c r="C9" s="95" t="s">
        <v>17</v>
      </c>
      <c r="D9" s="95" t="s">
        <v>108</v>
      </c>
      <c r="E9" s="72" t="s">
        <v>109</v>
      </c>
      <c r="F9" s="72" t="s">
        <v>110</v>
      </c>
      <c r="G9" s="136" t="s">
        <v>111</v>
      </c>
      <c r="H9" s="96" t="s">
        <v>112</v>
      </c>
      <c r="I9" s="72" t="s">
        <v>113</v>
      </c>
      <c r="J9" s="72" t="s">
        <v>114</v>
      </c>
      <c r="K9" s="97" t="s">
        <v>115</v>
      </c>
      <c r="L9" s="1"/>
    </row>
    <row r="10" spans="1:12">
      <c r="A10" s="98"/>
      <c r="B10" s="99" t="s">
        <v>3</v>
      </c>
      <c r="C10" s="99" t="s">
        <v>3</v>
      </c>
      <c r="D10" s="99" t="s">
        <v>3</v>
      </c>
      <c r="E10" s="100"/>
      <c r="F10" s="201"/>
      <c r="G10" s="137">
        <f>IF(_CAPNBR&gt;0,_nbreaction_dyn/_CAPNBR,0)</f>
        <v>0</v>
      </c>
      <c r="H10" s="135"/>
      <c r="I10" s="101"/>
      <c r="J10" s="101"/>
      <c r="K10" s="225"/>
      <c r="L10" s="36" t="s">
        <v>12</v>
      </c>
    </row>
    <row r="11" spans="1:12" ht="15.5">
      <c r="A11" s="311" t="s">
        <v>116</v>
      </c>
      <c r="B11" s="311"/>
      <c r="C11" s="311"/>
      <c r="D11" s="311"/>
      <c r="E11" s="311"/>
      <c r="F11" s="311"/>
      <c r="G11" s="311"/>
      <c r="H11" s="311"/>
      <c r="I11" s="311"/>
      <c r="J11" s="1"/>
      <c r="K11" s="1"/>
      <c r="L11" s="1"/>
    </row>
    <row r="12" spans="1:12">
      <c r="A12" s="311" t="s">
        <v>117</v>
      </c>
      <c r="B12" s="311"/>
      <c r="C12" s="311"/>
      <c r="D12" s="311"/>
      <c r="E12" s="311"/>
      <c r="F12" s="311"/>
      <c r="G12" s="311"/>
      <c r="H12" s="311"/>
      <c r="I12" s="311"/>
    </row>
    <row r="13" spans="1:12">
      <c r="A13" s="311" t="s">
        <v>118</v>
      </c>
      <c r="B13" s="311"/>
      <c r="C13" s="311"/>
      <c r="D13" s="311"/>
      <c r="E13" s="311"/>
      <c r="F13" s="311"/>
      <c r="G13" s="311"/>
      <c r="H13" s="311"/>
      <c r="I13" s="311"/>
    </row>
    <row r="14" spans="1:12">
      <c r="A14" s="310" t="s">
        <v>119</v>
      </c>
      <c r="B14" s="311"/>
      <c r="C14" s="311"/>
      <c r="D14" s="311"/>
      <c r="E14" s="311"/>
      <c r="F14" s="311"/>
      <c r="G14" s="311"/>
      <c r="H14" s="311"/>
      <c r="I14" s="311"/>
    </row>
    <row r="15" spans="1:12">
      <c r="B15" s="102"/>
      <c r="C15" s="102"/>
      <c r="D15" s="102"/>
      <c r="F15" s="102"/>
    </row>
    <row r="16" spans="1:12" ht="13.5" hidden="1" thickBot="1">
      <c r="A16" s="161"/>
    </row>
    <row r="17" spans="1:9" ht="14" hidden="1" thickTop="1" thickBot="1">
      <c r="A17" s="162" t="s">
        <v>33</v>
      </c>
      <c r="C17" s="169"/>
      <c r="E17" s="161"/>
      <c r="G17" s="161"/>
    </row>
    <row r="18" spans="1:9" ht="13" hidden="1" thickTop="1">
      <c r="A18" s="163" t="s">
        <v>68</v>
      </c>
      <c r="C18" s="170" t="s">
        <v>120</v>
      </c>
      <c r="E18" s="162" t="s">
        <v>121</v>
      </c>
      <c r="G18" s="162" t="s">
        <v>79</v>
      </c>
    </row>
    <row r="19" spans="1:9" ht="12.65" hidden="1" customHeight="1">
      <c r="A19" s="163" t="s">
        <v>122</v>
      </c>
      <c r="C19" s="171" t="s">
        <v>123</v>
      </c>
      <c r="E19" s="163" t="s">
        <v>124</v>
      </c>
      <c r="G19" s="163" t="s">
        <v>82</v>
      </c>
      <c r="H19" s="103"/>
    </row>
    <row r="20" spans="1:9" ht="12.65" hidden="1" customHeight="1">
      <c r="A20" s="163" t="s">
        <v>72</v>
      </c>
      <c r="C20" s="14"/>
      <c r="E20" s="163" t="s">
        <v>125</v>
      </c>
      <c r="G20" s="103"/>
      <c r="H20" s="103"/>
    </row>
    <row r="21" spans="1:9" ht="12.65" hidden="1" customHeight="1">
      <c r="A21" s="163" t="s">
        <v>77</v>
      </c>
      <c r="C21" s="14"/>
      <c r="E21" s="163" t="s">
        <v>126</v>
      </c>
      <c r="G21" s="103"/>
      <c r="H21" s="103"/>
    </row>
    <row r="22" spans="1:9" hidden="1">
      <c r="A22" s="163" t="s">
        <v>78</v>
      </c>
      <c r="C22" s="14"/>
      <c r="G22" s="59"/>
      <c r="H22" s="59"/>
      <c r="I22" s="59"/>
    </row>
    <row r="23" spans="1:9" ht="15.5" hidden="1">
      <c r="A23" s="163" t="s">
        <v>81</v>
      </c>
      <c r="C23" s="1"/>
    </row>
    <row r="24" spans="1:9" hidden="1">
      <c r="A24" s="163" t="s">
        <v>86</v>
      </c>
    </row>
    <row r="25" spans="1:9" hidden="1">
      <c r="A25" s="163" t="s">
        <v>127</v>
      </c>
    </row>
    <row r="26" spans="1:9" hidden="1">
      <c r="A26" s="176" t="s">
        <v>128</v>
      </c>
    </row>
    <row r="27" spans="1:9" hidden="1">
      <c r="A27" s="176" t="s">
        <v>129</v>
      </c>
    </row>
    <row r="28" spans="1:9" hidden="1">
      <c r="A28" s="176" t="s">
        <v>130</v>
      </c>
    </row>
    <row r="29" spans="1:9" hidden="1">
      <c r="A29" s="176" t="s">
        <v>131</v>
      </c>
    </row>
    <row r="30" spans="1:9" hidden="1">
      <c r="A30" s="176" t="s">
        <v>132</v>
      </c>
    </row>
    <row r="31" spans="1:9" hidden="1">
      <c r="A31" s="176" t="s">
        <v>133</v>
      </c>
    </row>
    <row r="32" spans="1:9" hidden="1">
      <c r="A32" s="163" t="s">
        <v>134</v>
      </c>
    </row>
    <row r="33" spans="1:1" hidden="1">
      <c r="A33" s="163" t="s">
        <v>135</v>
      </c>
    </row>
    <row r="34" spans="1:1" hidden="1"/>
  </sheetData>
  <mergeCells count="6">
    <mergeCell ref="A2:L2"/>
    <mergeCell ref="A8:L8"/>
    <mergeCell ref="A14:I14"/>
    <mergeCell ref="A11:I11"/>
    <mergeCell ref="A12:I12"/>
    <mergeCell ref="A13:I13"/>
  </mergeCells>
  <dataValidations count="7">
    <dataValidation type="list" allowBlank="1" showInputMessage="1" showErrorMessage="1" sqref="J10" xr:uid="{00000000-0002-0000-0100-000003000000}">
      <formula1>$G$17:$G$19</formula1>
    </dataValidation>
    <dataValidation type="list" allowBlank="1" showInputMessage="1" showErrorMessage="1" sqref="A10" xr:uid="{00000000-0002-0000-0100-000004000000}">
      <formula1>$A$16:$A$33</formula1>
    </dataValidation>
    <dataValidation type="list" allowBlank="1" showInputMessage="1" showErrorMessage="1" sqref="H10" xr:uid="{00000000-0002-0000-0100-000005000000}">
      <formula1>$C$17:$C$19</formula1>
    </dataValidation>
    <dataValidation type="list" allowBlank="1" showInputMessage="1" showErrorMessage="1" sqref="I10" xr:uid="{00000000-0002-0000-0100-000006000000}">
      <formula1>$E$17:$E$21</formula1>
    </dataValidation>
    <dataValidation type="whole" showErrorMessage="1" prompt="1/2/3/4" sqref="I7" xr:uid="{00000000-0002-0000-0100-000000000000}">
      <formula1>1</formula1>
      <formula2>4</formula2>
    </dataValidation>
    <dataValidation allowBlank="1" showErrorMessage="1" prompt="oui / non" sqref="J7" xr:uid="{00000000-0002-0000-0100-000001000000}"/>
    <dataValidation type="whole" operator="greaterThanOrEqual" allowBlank="1" showInputMessage="1" showErrorMessage="1" sqref="F7:H7" xr:uid="{00000000-0002-0000-0100-000002000000}">
      <formula1>0</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7"/>
  <sheetViews>
    <sheetView showGridLines="0" zoomScale="90" zoomScaleNormal="90" workbookViewId="0">
      <selection activeCell="A7" sqref="A7"/>
    </sheetView>
  </sheetViews>
  <sheetFormatPr baseColWidth="10" defaultColWidth="11.453125" defaultRowHeight="12.5"/>
  <cols>
    <col min="1" max="1" width="28.7265625" bestFit="1" customWidth="1"/>
    <col min="2" max="2" width="25.26953125" customWidth="1"/>
    <col min="3" max="3" width="18.26953125" customWidth="1"/>
    <col min="4" max="4" width="16.1796875" customWidth="1"/>
    <col min="5" max="5" width="14.1796875" customWidth="1"/>
    <col min="6" max="6" width="14.7265625" customWidth="1"/>
    <col min="7" max="7" width="28" customWidth="1"/>
    <col min="8" max="8" width="16.1796875" bestFit="1" customWidth="1"/>
    <col min="9" max="9" width="17.26953125" customWidth="1"/>
    <col min="10" max="10" width="12.7265625" style="55" customWidth="1"/>
    <col min="11" max="11" width="16.54296875" customWidth="1"/>
    <col min="12" max="12" width="8.453125" customWidth="1"/>
    <col min="17" max="17" width="15.453125" customWidth="1"/>
    <col min="18" max="18" width="12.1796875" customWidth="1"/>
  </cols>
  <sheetData>
    <row r="1" spans="1:16" ht="23.25" customHeight="1">
      <c r="A1" s="175" t="str">
        <f>_nom</f>
        <v>TEXTAREA_</v>
      </c>
      <c r="B1" s="312"/>
      <c r="C1" s="312"/>
      <c r="D1" s="104"/>
      <c r="E1" s="104"/>
      <c r="F1" s="104"/>
      <c r="G1" s="104"/>
      <c r="H1" s="245" t="s">
        <v>136</v>
      </c>
      <c r="I1" s="245" t="s">
        <v>300</v>
      </c>
    </row>
    <row r="2" spans="1:16" ht="14">
      <c r="A2" s="313" t="s">
        <v>137</v>
      </c>
      <c r="B2" s="313"/>
      <c r="C2" s="313"/>
      <c r="D2" s="313"/>
      <c r="E2" s="313"/>
      <c r="F2" s="313"/>
      <c r="G2" s="313"/>
      <c r="H2" s="313"/>
      <c r="I2" s="313"/>
      <c r="J2" s="313"/>
      <c r="K2" s="313"/>
    </row>
    <row r="3" spans="1:16" ht="15.75" customHeight="1" thickBot="1">
      <c r="A3" s="73"/>
      <c r="B3" s="73"/>
      <c r="C3" s="73"/>
      <c r="D3" s="73"/>
      <c r="E3" s="73"/>
      <c r="F3" s="73"/>
      <c r="G3" s="73"/>
      <c r="H3" s="73"/>
      <c r="I3" s="73"/>
      <c r="J3" s="105"/>
      <c r="K3" s="73"/>
    </row>
    <row r="4" spans="1:16" s="1" customFormat="1" ht="15.75" customHeight="1" thickBot="1">
      <c r="A4" s="106"/>
      <c r="B4" s="107"/>
      <c r="C4" s="107"/>
      <c r="D4" s="107"/>
      <c r="E4" s="107"/>
      <c r="F4" s="107"/>
      <c r="G4" s="43"/>
      <c r="H4" s="43"/>
      <c r="I4" s="2"/>
      <c r="J4" s="56"/>
      <c r="K4" s="2"/>
      <c r="L4" s="3"/>
    </row>
    <row r="5" spans="1:16" s="1" customFormat="1" ht="18.75" customHeight="1" thickBot="1">
      <c r="A5" s="317" t="s">
        <v>138</v>
      </c>
      <c r="B5" s="318"/>
      <c r="C5" s="318"/>
      <c r="D5" s="318"/>
      <c r="E5" s="318"/>
      <c r="F5" s="318"/>
      <c r="G5" s="318"/>
      <c r="H5" s="318"/>
      <c r="I5" s="318"/>
      <c r="J5" s="318"/>
      <c r="K5" s="319"/>
      <c r="L5"/>
      <c r="M5" s="93"/>
      <c r="N5"/>
      <c r="O5"/>
      <c r="P5"/>
    </row>
    <row r="6" spans="1:16" s="1" customFormat="1" ht="31.5">
      <c r="A6" s="204" t="s">
        <v>41</v>
      </c>
      <c r="B6" s="205" t="s">
        <v>40</v>
      </c>
      <c r="C6" s="205" t="s">
        <v>139</v>
      </c>
      <c r="D6" s="206" t="s">
        <v>140</v>
      </c>
      <c r="E6" s="206" t="s">
        <v>141</v>
      </c>
      <c r="F6" s="206" t="s">
        <v>142</v>
      </c>
      <c r="G6" s="206" t="s">
        <v>143</v>
      </c>
      <c r="H6" s="206" t="s">
        <v>144</v>
      </c>
      <c r="I6" s="206" t="s">
        <v>145</v>
      </c>
      <c r="J6" s="206" t="s">
        <v>146</v>
      </c>
      <c r="K6" s="206" t="s">
        <v>147</v>
      </c>
      <c r="L6" s="239"/>
      <c r="M6"/>
      <c r="N6"/>
      <c r="O6"/>
      <c r="P6"/>
    </row>
    <row r="7" spans="1:16" s="1" customFormat="1" ht="15.75" customHeight="1" thickBot="1">
      <c r="A7" s="109" t="s">
        <v>3</v>
      </c>
      <c r="B7" s="196"/>
      <c r="C7" s="110" t="s">
        <v>3</v>
      </c>
      <c r="D7" s="111"/>
      <c r="E7" s="219" t="s">
        <v>3</v>
      </c>
      <c r="F7" s="236"/>
      <c r="G7" s="236"/>
      <c r="H7" s="111"/>
      <c r="I7" s="231"/>
      <c r="J7" s="111"/>
      <c r="K7" s="111"/>
      <c r="L7" s="134" t="s">
        <v>12</v>
      </c>
      <c r="M7" s="93"/>
    </row>
    <row r="8" spans="1:16" s="1" customFormat="1" ht="15.75" customHeight="1" thickBot="1">
      <c r="A8" s="29"/>
      <c r="E8" s="104"/>
      <c r="F8" s="104"/>
      <c r="G8" s="59"/>
      <c r="H8" s="59"/>
      <c r="J8" s="57"/>
      <c r="K8" s="243"/>
      <c r="L8" s="78"/>
      <c r="M8"/>
    </row>
    <row r="9" spans="1:16" s="1" customFormat="1" ht="18.75" customHeight="1" thickBot="1">
      <c r="A9" s="314" t="s">
        <v>148</v>
      </c>
      <c r="B9" s="315"/>
      <c r="C9" s="315"/>
      <c r="D9" s="315"/>
      <c r="E9" s="316"/>
      <c r="G9" s="59"/>
      <c r="H9" s="59"/>
      <c r="J9" s="57"/>
      <c r="K9" s="243"/>
      <c r="L9" s="78"/>
      <c r="M9" s="93"/>
    </row>
    <row r="10" spans="1:16" s="1" customFormat="1" ht="31.5">
      <c r="A10" s="113" t="s">
        <v>41</v>
      </c>
      <c r="B10" s="114" t="s">
        <v>40</v>
      </c>
      <c r="C10" s="114" t="s">
        <v>149</v>
      </c>
      <c r="D10" s="114" t="s">
        <v>150</v>
      </c>
      <c r="E10" s="115" t="s">
        <v>151</v>
      </c>
      <c r="G10" s="59"/>
      <c r="H10" s="59"/>
      <c r="I10"/>
      <c r="J10" s="57"/>
      <c r="K10" s="243"/>
      <c r="L10" s="78"/>
      <c r="M10" s="93"/>
    </row>
    <row r="11" spans="1:16" s="1" customFormat="1" ht="15.75" customHeight="1" thickBot="1">
      <c r="A11" s="70" t="s">
        <v>3</v>
      </c>
      <c r="B11" s="197"/>
      <c r="C11" s="68"/>
      <c r="D11" s="68"/>
      <c r="E11" s="71"/>
      <c r="F11" s="36" t="s">
        <v>12</v>
      </c>
      <c r="G11" s="44"/>
      <c r="J11" s="57"/>
      <c r="K11" s="243"/>
      <c r="L11" s="78"/>
      <c r="M11" s="93"/>
    </row>
    <row r="12" spans="1:16" s="1" customFormat="1" ht="15.5">
      <c r="A12" s="112"/>
      <c r="B12" s="104"/>
      <c r="C12" s="104"/>
      <c r="D12" s="104"/>
      <c r="E12" s="104"/>
      <c r="F12" s="104"/>
      <c r="G12" s="59"/>
      <c r="H12" s="59"/>
      <c r="J12" s="57"/>
      <c r="K12" s="243"/>
      <c r="L12" s="78"/>
      <c r="M12" s="93"/>
    </row>
    <row r="13" spans="1:16" s="1" customFormat="1" ht="15.75" customHeight="1">
      <c r="A13" s="45"/>
      <c r="B13" s="59"/>
      <c r="C13" s="59"/>
      <c r="D13" s="59"/>
      <c r="E13" s="59"/>
      <c r="F13" s="59"/>
      <c r="G13" s="59"/>
      <c r="H13" s="59"/>
      <c r="I13" s="57"/>
      <c r="J13" s="57"/>
      <c r="K13" s="243"/>
      <c r="L13" s="78"/>
      <c r="M13" s="93"/>
    </row>
    <row r="14" spans="1:16" s="1" customFormat="1" ht="15.75" customHeight="1">
      <c r="A14" s="314" t="s">
        <v>152</v>
      </c>
      <c r="B14" s="315"/>
      <c r="C14" s="315"/>
      <c r="D14" s="315"/>
      <c r="E14" s="315"/>
      <c r="F14" s="315"/>
      <c r="G14" s="315"/>
      <c r="H14" s="316"/>
      <c r="I14" s="57"/>
      <c r="J14" s="108"/>
      <c r="K14" s="244"/>
      <c r="L14"/>
      <c r="M14" s="93"/>
    </row>
    <row r="15" spans="1:16" s="1" customFormat="1" ht="33.75" customHeight="1">
      <c r="A15" s="220" t="s">
        <v>41</v>
      </c>
      <c r="B15" s="221" t="s">
        <v>40</v>
      </c>
      <c r="C15" s="114" t="s">
        <v>141</v>
      </c>
      <c r="D15" s="221" t="s">
        <v>142</v>
      </c>
      <c r="E15" s="221" t="s">
        <v>143</v>
      </c>
      <c r="F15" s="221" t="s">
        <v>144</v>
      </c>
      <c r="G15" s="114" t="s">
        <v>145</v>
      </c>
      <c r="H15" s="114" t="s">
        <v>153</v>
      </c>
      <c r="I15" s="57"/>
      <c r="J15" s="108"/>
      <c r="K15" s="244"/>
      <c r="L15" s="78"/>
      <c r="M15" s="93"/>
    </row>
    <row r="16" spans="1:16" s="1" customFormat="1" ht="33.75" customHeight="1" thickBot="1">
      <c r="A16" s="70" t="s">
        <v>3</v>
      </c>
      <c r="B16" s="197"/>
      <c r="C16" s="67" t="s">
        <v>3</v>
      </c>
      <c r="D16" s="236"/>
      <c r="E16" s="236"/>
      <c r="F16" s="111"/>
      <c r="G16" s="231"/>
      <c r="H16" s="69" t="s">
        <v>3</v>
      </c>
      <c r="I16" s="211" t="s">
        <v>12</v>
      </c>
      <c r="J16" s="108"/>
      <c r="K16" s="244"/>
      <c r="L16" s="78"/>
      <c r="M16" s="93"/>
    </row>
    <row r="17" spans="1:12" ht="15.75" customHeight="1" thickBot="1">
      <c r="A17" s="46"/>
      <c r="B17" s="19"/>
      <c r="C17" s="19"/>
      <c r="D17" s="19"/>
      <c r="E17" s="19"/>
      <c r="F17" s="19"/>
      <c r="G17" s="19"/>
      <c r="H17" s="19"/>
      <c r="I17" s="19"/>
      <c r="J17" s="58"/>
      <c r="K17" s="19"/>
      <c r="L17" s="209"/>
    </row>
    <row r="18" spans="1:12">
      <c r="A18" s="48"/>
      <c r="B18" s="104"/>
      <c r="C18" s="104"/>
      <c r="D18" s="104"/>
      <c r="E18" s="104"/>
      <c r="F18" s="104"/>
      <c r="G18" s="104"/>
      <c r="H18" s="104"/>
      <c r="I18" s="104"/>
      <c r="J18" s="108"/>
      <c r="K18" s="104"/>
    </row>
    <row r="19" spans="1:12" ht="14">
      <c r="A19" s="313" t="s">
        <v>154</v>
      </c>
      <c r="B19" s="313"/>
      <c r="C19" s="313"/>
      <c r="D19" s="313"/>
      <c r="E19" s="313"/>
      <c r="F19" s="313"/>
      <c r="G19" s="313"/>
      <c r="H19" s="313"/>
      <c r="I19" s="313"/>
      <c r="J19" s="313"/>
      <c r="K19" s="313"/>
    </row>
    <row r="20" spans="1:12" ht="13.5" customHeight="1">
      <c r="A20" s="104"/>
      <c r="B20" s="104"/>
      <c r="C20" s="104"/>
      <c r="D20" s="104"/>
      <c r="E20" s="104"/>
      <c r="F20" s="104"/>
      <c r="G20" s="104"/>
      <c r="H20" s="104"/>
      <c r="I20" s="104"/>
      <c r="J20" s="108"/>
      <c r="K20" s="104"/>
    </row>
    <row r="21" spans="1:12" ht="36.75" customHeight="1">
      <c r="A21" s="104"/>
      <c r="B21" s="155" t="s">
        <v>155</v>
      </c>
      <c r="C21" s="156" t="s">
        <v>156</v>
      </c>
      <c r="D21" s="104"/>
      <c r="E21" s="104"/>
      <c r="F21" s="104"/>
      <c r="G21" s="104"/>
      <c r="H21" s="104"/>
      <c r="I21" s="104"/>
      <c r="J21" s="108"/>
      <c r="K21" s="104"/>
    </row>
    <row r="22" spans="1:12">
      <c r="A22" s="153" t="s">
        <v>157</v>
      </c>
      <c r="B22" s="157"/>
      <c r="C22" s="159"/>
      <c r="D22" s="104"/>
      <c r="E22" s="104"/>
      <c r="F22" s="104"/>
      <c r="G22" s="104"/>
      <c r="H22" s="104"/>
      <c r="I22" s="104"/>
      <c r="J22" s="108"/>
      <c r="K22" s="104"/>
    </row>
    <row r="23" spans="1:12" ht="21.75" customHeight="1">
      <c r="A23" s="154" t="s">
        <v>158</v>
      </c>
      <c r="B23" s="158"/>
      <c r="C23" s="160"/>
    </row>
    <row r="32" spans="1:12" hidden="1"/>
    <row r="33" spans="1:5" ht="13.5" hidden="1" thickBot="1">
      <c r="A33" s="161"/>
      <c r="C33" s="161"/>
      <c r="E33" s="161"/>
    </row>
    <row r="34" spans="1:5" ht="13" hidden="1" thickTop="1">
      <c r="A34" s="162" t="s">
        <v>93</v>
      </c>
      <c r="C34" s="162" t="s">
        <v>159</v>
      </c>
      <c r="E34" s="162" t="s">
        <v>79</v>
      </c>
    </row>
    <row r="35" spans="1:5" hidden="1">
      <c r="A35" s="163" t="s">
        <v>95</v>
      </c>
      <c r="C35" s="163" t="s">
        <v>160</v>
      </c>
      <c r="E35" s="163" t="s">
        <v>82</v>
      </c>
    </row>
    <row r="36" spans="1:5" hidden="1">
      <c r="A36" s="163" t="s">
        <v>97</v>
      </c>
      <c r="C36" s="163" t="s">
        <v>161</v>
      </c>
    </row>
    <row r="37" spans="1:5" hidden="1"/>
  </sheetData>
  <mergeCells count="6">
    <mergeCell ref="B1:C1"/>
    <mergeCell ref="A19:K19"/>
    <mergeCell ref="A9:E9"/>
    <mergeCell ref="A2:K2"/>
    <mergeCell ref="A5:K5"/>
    <mergeCell ref="A14:H14"/>
  </mergeCells>
  <dataValidations count="5">
    <dataValidation type="list" allowBlank="1" showInputMessage="1" showErrorMessage="1" sqref="B22:B23" xr:uid="{00000000-0002-0000-0200-000000000000}">
      <formula1>$E$33:$E$35</formula1>
    </dataValidation>
    <dataValidation type="list" allowBlank="1" showInputMessage="1" showErrorMessage="1" sqref="H7" xr:uid="{74F3AAFD-14C9-4716-BD2C-441A05B5ABD2}">
      <formula1>$E$34:$E$35</formula1>
    </dataValidation>
    <dataValidation type="list" allowBlank="1" showInputMessage="1" showErrorMessage="1" sqref="J7" xr:uid="{C16FEC8A-E3AF-47BE-9892-D6CFE08FAC1C}">
      <formula1>$A$34:$A$36</formula1>
    </dataValidation>
    <dataValidation type="list" allowBlank="1" showInputMessage="1" showErrorMessage="1" sqref="K7" xr:uid="{E934F232-0505-448E-86CE-F0D8A337BE6B}">
      <formula1>$C$34:$C$36</formula1>
    </dataValidation>
    <dataValidation type="list" allowBlank="1" showInputMessage="1" showErrorMessage="1" sqref="F16" xr:uid="{9E551A28-AA9B-4ED8-A908-66DF97DBDA3C}">
      <formula1>"Oui,Non"</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50"/>
  <sheetViews>
    <sheetView showGridLines="0" topLeftCell="A10" zoomScaleNormal="100" workbookViewId="0">
      <selection sqref="A1:B1"/>
    </sheetView>
  </sheetViews>
  <sheetFormatPr baseColWidth="10" defaultColWidth="11.453125" defaultRowHeight="12.5"/>
  <cols>
    <col min="1" max="1" width="20.1796875" customWidth="1"/>
    <col min="2" max="2" width="18.26953125" customWidth="1"/>
    <col min="3" max="3" width="18.1796875" customWidth="1"/>
    <col min="4" max="5" width="12.54296875" customWidth="1"/>
    <col min="7" max="7" width="28" customWidth="1"/>
    <col min="8" max="8" width="15.54296875" customWidth="1"/>
    <col min="9" max="9" width="15.1796875" customWidth="1"/>
    <col min="10" max="10" width="12.7265625" customWidth="1"/>
    <col min="11" max="11" width="16.453125" customWidth="1"/>
    <col min="13" max="13" width="14.54296875" customWidth="1"/>
    <col min="14" max="14" width="8.54296875" customWidth="1"/>
  </cols>
  <sheetData>
    <row r="1" spans="1:15" ht="26.15" customHeight="1">
      <c r="A1" s="338" t="str">
        <f>_nom</f>
        <v>TEXTAREA_</v>
      </c>
      <c r="B1" s="338"/>
      <c r="C1" s="104"/>
      <c r="D1" s="104"/>
      <c r="E1" s="104"/>
      <c r="F1" s="104"/>
      <c r="G1" s="104"/>
      <c r="H1" s="245" t="s">
        <v>162</v>
      </c>
      <c r="I1" s="245"/>
      <c r="J1" s="245" t="s">
        <v>300</v>
      </c>
      <c r="K1" s="245"/>
    </row>
    <row r="2" spans="1:15" ht="14">
      <c r="A2" s="313" t="s">
        <v>163</v>
      </c>
      <c r="B2" s="313"/>
      <c r="C2" s="313"/>
      <c r="D2" s="313"/>
      <c r="E2" s="313"/>
      <c r="F2" s="313"/>
      <c r="G2" s="313"/>
      <c r="H2" s="313"/>
      <c r="I2" s="313"/>
      <c r="J2" s="313"/>
      <c r="K2" s="313"/>
      <c r="L2" s="313"/>
    </row>
    <row r="3" spans="1:15" ht="13.5" customHeight="1">
      <c r="A3" s="104"/>
      <c r="B3" s="104"/>
      <c r="C3" s="104"/>
      <c r="D3" s="104"/>
      <c r="E3" s="104"/>
      <c r="F3" s="104"/>
      <c r="G3" s="104"/>
      <c r="H3" s="104"/>
      <c r="I3" s="104"/>
      <c r="J3" s="104"/>
      <c r="K3" s="104"/>
      <c r="L3" s="104"/>
    </row>
    <row r="4" spans="1:15" ht="13.5" customHeight="1">
      <c r="A4" s="339" t="s">
        <v>164</v>
      </c>
      <c r="B4" s="340"/>
      <c r="C4" s="340"/>
      <c r="D4" s="340"/>
      <c r="E4" s="340"/>
      <c r="F4" s="340"/>
      <c r="G4" s="340"/>
      <c r="H4" s="340"/>
      <c r="I4" s="340"/>
      <c r="J4" s="340"/>
      <c r="K4" s="340"/>
      <c r="L4" s="341"/>
    </row>
    <row r="5" spans="1:15">
      <c r="A5" s="104"/>
      <c r="B5" s="104"/>
      <c r="C5" s="104"/>
      <c r="D5" s="104"/>
      <c r="E5" s="104"/>
      <c r="F5" s="104"/>
      <c r="G5" s="104"/>
      <c r="H5" s="104"/>
      <c r="I5" s="104"/>
      <c r="J5" s="104"/>
      <c r="K5" s="104"/>
      <c r="L5" s="116"/>
    </row>
    <row r="6" spans="1:15" ht="22.5" customHeight="1">
      <c r="A6" s="335" t="s">
        <v>165</v>
      </c>
      <c r="B6" s="336"/>
      <c r="C6" s="336"/>
      <c r="D6" s="336"/>
      <c r="E6" s="336"/>
      <c r="F6" s="336"/>
      <c r="G6" s="336"/>
      <c r="H6" s="337"/>
      <c r="I6" s="332"/>
      <c r="J6" s="333"/>
      <c r="K6" s="334"/>
      <c r="L6" s="63"/>
    </row>
    <row r="7" spans="1:15" ht="38.25" customHeight="1">
      <c r="A7" s="335" t="s">
        <v>166</v>
      </c>
      <c r="B7" s="336"/>
      <c r="C7" s="336"/>
      <c r="D7" s="336"/>
      <c r="E7" s="336"/>
      <c r="F7" s="336"/>
      <c r="G7" s="336"/>
      <c r="H7" s="337"/>
      <c r="I7" s="332"/>
      <c r="J7" s="333"/>
      <c r="K7" s="334"/>
      <c r="L7" s="63"/>
    </row>
    <row r="8" spans="1:15" ht="63.75" customHeight="1">
      <c r="A8" s="335" t="s">
        <v>167</v>
      </c>
      <c r="B8" s="336"/>
      <c r="C8" s="336"/>
      <c r="D8" s="336"/>
      <c r="E8" s="336"/>
      <c r="F8" s="336"/>
      <c r="G8" s="336"/>
      <c r="H8" s="337"/>
      <c r="I8" s="332"/>
      <c r="J8" s="333"/>
      <c r="K8" s="334"/>
      <c r="L8" s="63"/>
    </row>
    <row r="9" spans="1:15" ht="65.150000000000006" customHeight="1">
      <c r="A9" s="342" t="s">
        <v>168</v>
      </c>
      <c r="B9" s="343"/>
      <c r="C9" s="343"/>
      <c r="D9" s="343"/>
      <c r="E9" s="343"/>
      <c r="F9" s="343"/>
      <c r="G9" s="343"/>
      <c r="H9" s="344"/>
      <c r="I9" s="332"/>
      <c r="J9" s="333"/>
      <c r="K9" s="334"/>
      <c r="L9" s="63"/>
    </row>
    <row r="10" spans="1:15" ht="12" customHeight="1">
      <c r="A10" s="10"/>
      <c r="B10" s="9"/>
      <c r="C10" s="9"/>
      <c r="D10" s="9"/>
      <c r="E10" s="9"/>
      <c r="F10" s="9"/>
      <c r="G10" s="9"/>
      <c r="H10" s="9"/>
      <c r="I10" s="9"/>
      <c r="J10" s="9"/>
      <c r="K10" s="9"/>
      <c r="L10" s="51"/>
    </row>
    <row r="11" spans="1:15" ht="12" customHeight="1">
      <c r="A11" s="36"/>
      <c r="B11" s="36"/>
      <c r="C11" s="36"/>
      <c r="D11" s="36"/>
      <c r="E11" s="36"/>
      <c r="F11" s="36"/>
      <c r="G11" s="36"/>
      <c r="H11" s="36"/>
      <c r="I11" s="36"/>
      <c r="J11" s="36"/>
      <c r="K11" s="36"/>
      <c r="L11" s="50"/>
    </row>
    <row r="12" spans="1:15">
      <c r="A12" s="104"/>
      <c r="B12" s="104"/>
      <c r="C12" s="104"/>
      <c r="D12" s="104"/>
      <c r="E12" s="104"/>
      <c r="F12" s="104"/>
      <c r="G12" s="104"/>
      <c r="H12" s="104"/>
      <c r="I12" s="104"/>
      <c r="J12" s="104"/>
      <c r="K12" s="104"/>
      <c r="L12" s="104"/>
    </row>
    <row r="13" spans="1:15" ht="15.75" customHeight="1" thickBot="1">
      <c r="A13" s="313" t="s">
        <v>169</v>
      </c>
      <c r="B13" s="313"/>
      <c r="C13" s="313"/>
      <c r="D13" s="313"/>
      <c r="E13" s="313"/>
      <c r="F13" s="313"/>
      <c r="G13" s="313"/>
      <c r="H13" s="313"/>
      <c r="I13" s="313"/>
      <c r="J13" s="313"/>
      <c r="K13" s="313"/>
      <c r="L13" s="313"/>
    </row>
    <row r="14" spans="1:15" ht="15.75" customHeight="1" thickBot="1">
      <c r="A14" s="117"/>
      <c r="B14" s="107"/>
      <c r="C14" s="107"/>
      <c r="D14" s="107"/>
      <c r="E14" s="107"/>
      <c r="F14" s="107"/>
      <c r="G14" s="43"/>
      <c r="H14" s="43"/>
      <c r="I14" s="2"/>
      <c r="J14" s="2"/>
      <c r="K14" s="2"/>
      <c r="L14" s="43"/>
      <c r="M14" s="242"/>
      <c r="N14" s="242"/>
      <c r="O14" s="93"/>
    </row>
    <row r="15" spans="1:15" ht="16" thickBot="1">
      <c r="A15" s="291" t="s">
        <v>170</v>
      </c>
      <c r="B15" s="320"/>
      <c r="C15" s="320"/>
      <c r="D15" s="320"/>
      <c r="E15" s="320"/>
      <c r="F15" s="321"/>
      <c r="G15" s="59"/>
      <c r="H15" s="1"/>
      <c r="I15" s="1"/>
      <c r="J15" s="1"/>
      <c r="K15" s="1"/>
      <c r="L15" s="1"/>
      <c r="M15" s="241"/>
      <c r="N15" s="78"/>
      <c r="O15" s="93"/>
    </row>
    <row r="16" spans="1:15" ht="46.5" customHeight="1">
      <c r="A16" s="118" t="s">
        <v>171</v>
      </c>
      <c r="B16" s="119" t="s">
        <v>172</v>
      </c>
      <c r="C16" s="119" t="s">
        <v>173</v>
      </c>
      <c r="D16" s="119" t="s">
        <v>174</v>
      </c>
      <c r="E16" s="119" t="s">
        <v>175</v>
      </c>
      <c r="F16" s="119" t="s">
        <v>176</v>
      </c>
      <c r="G16" s="120" t="s">
        <v>177</v>
      </c>
      <c r="H16" s="120" t="s">
        <v>178</v>
      </c>
      <c r="I16" s="120" t="s">
        <v>179</v>
      </c>
      <c r="J16" s="120" t="s">
        <v>180</v>
      </c>
      <c r="K16" s="120" t="s">
        <v>181</v>
      </c>
      <c r="L16" s="120" t="s">
        <v>182</v>
      </c>
      <c r="M16" s="120" t="s">
        <v>183</v>
      </c>
      <c r="O16" s="93"/>
    </row>
    <row r="17" spans="1:15" ht="15.75" customHeight="1" thickBot="1">
      <c r="A17" s="109" t="s">
        <v>3</v>
      </c>
      <c r="B17" s="198"/>
      <c r="C17" s="110" t="s">
        <v>3</v>
      </c>
      <c r="D17" s="121" t="s">
        <v>3</v>
      </c>
      <c r="E17" s="121"/>
      <c r="F17" s="121"/>
      <c r="G17" s="122"/>
      <c r="H17" s="237"/>
      <c r="I17" s="237"/>
      <c r="J17" s="110"/>
      <c r="K17" s="232"/>
      <c r="L17" s="110"/>
      <c r="M17" s="207"/>
      <c r="N17" s="211" t="s">
        <v>12</v>
      </c>
      <c r="O17" s="93"/>
    </row>
    <row r="18" spans="1:15" ht="15.5">
      <c r="A18" s="112" t="s">
        <v>184</v>
      </c>
      <c r="B18" s="104"/>
      <c r="C18" s="104"/>
      <c r="D18" s="104"/>
      <c r="E18" s="123"/>
      <c r="F18" s="54"/>
      <c r="G18" s="59"/>
      <c r="H18" s="1"/>
      <c r="I18" s="1"/>
      <c r="J18" s="1"/>
      <c r="K18" s="1"/>
      <c r="L18" s="1"/>
      <c r="M18" s="242"/>
      <c r="O18" s="93"/>
    </row>
    <row r="19" spans="1:15" ht="16" thickBot="1">
      <c r="A19" s="112"/>
      <c r="B19" s="104"/>
      <c r="C19" s="104"/>
      <c r="D19" s="104"/>
      <c r="E19" s="123"/>
      <c r="F19" s="54"/>
      <c r="G19" s="212"/>
      <c r="H19" s="1"/>
      <c r="I19" s="1"/>
      <c r="J19" s="1"/>
      <c r="K19" s="1"/>
      <c r="L19" s="1"/>
      <c r="M19" s="241"/>
      <c r="N19" s="78"/>
      <c r="O19" s="93"/>
    </row>
    <row r="20" spans="1:15" ht="15.75" customHeight="1" thickBot="1">
      <c r="A20" s="314" t="s">
        <v>185</v>
      </c>
      <c r="B20" s="315"/>
      <c r="C20" s="315"/>
      <c r="D20" s="315"/>
      <c r="E20" s="316"/>
      <c r="F20" s="54"/>
      <c r="G20" s="59"/>
      <c r="H20" s="1"/>
      <c r="I20" s="1"/>
      <c r="J20" s="1"/>
      <c r="K20" s="1"/>
      <c r="L20" s="1"/>
      <c r="M20" s="241"/>
      <c r="N20" s="78"/>
      <c r="O20" s="93"/>
    </row>
    <row r="21" spans="1:15" ht="31.5">
      <c r="A21" s="124" t="s">
        <v>41</v>
      </c>
      <c r="B21" s="96" t="s">
        <v>40</v>
      </c>
      <c r="C21" s="125" t="s">
        <v>149</v>
      </c>
      <c r="D21" s="125" t="s">
        <v>150</v>
      </c>
      <c r="E21" s="208" t="s">
        <v>186</v>
      </c>
      <c r="F21" s="59"/>
      <c r="G21" s="59"/>
      <c r="H21" s="1"/>
      <c r="I21" s="1"/>
      <c r="J21" s="1"/>
      <c r="K21" s="1"/>
      <c r="L21" s="1"/>
      <c r="M21" s="241"/>
      <c r="N21" s="78"/>
      <c r="O21" s="93"/>
    </row>
    <row r="22" spans="1:15" ht="57.75" customHeight="1" thickBot="1">
      <c r="A22" s="126" t="s">
        <v>3</v>
      </c>
      <c r="B22" s="199"/>
      <c r="C22" s="68"/>
      <c r="D22" s="68"/>
      <c r="E22" s="127"/>
      <c r="F22" s="211" t="s">
        <v>12</v>
      </c>
      <c r="G22" s="59"/>
      <c r="H22" s="1"/>
      <c r="I22" s="1"/>
      <c r="J22" s="1"/>
      <c r="K22" s="1"/>
      <c r="L22" s="1"/>
      <c r="M22" s="241"/>
      <c r="N22" s="78"/>
      <c r="O22" s="93"/>
    </row>
    <row r="23" spans="1:15" ht="15.75" customHeight="1" thickBot="1">
      <c r="A23" s="112"/>
      <c r="B23" s="104"/>
      <c r="C23" s="104"/>
      <c r="D23" s="104"/>
      <c r="E23" s="104"/>
      <c r="F23" s="59"/>
      <c r="G23" s="59"/>
      <c r="H23" s="1"/>
      <c r="I23" s="1"/>
      <c r="J23" s="1"/>
      <c r="K23" s="1"/>
      <c r="L23" s="1"/>
      <c r="M23" s="241"/>
      <c r="N23" s="78"/>
      <c r="O23" s="93"/>
    </row>
    <row r="24" spans="1:15" ht="39.75" customHeight="1" thickBot="1">
      <c r="A24" s="291" t="s">
        <v>187</v>
      </c>
      <c r="B24" s="292"/>
      <c r="C24" s="292"/>
      <c r="D24" s="331"/>
      <c r="E24" s="104"/>
      <c r="F24" s="212"/>
      <c r="G24" s="212"/>
      <c r="H24" s="1"/>
      <c r="I24" s="1"/>
      <c r="J24" s="1"/>
      <c r="K24" s="1"/>
      <c r="L24" s="1"/>
      <c r="M24" s="241"/>
      <c r="O24" s="93"/>
    </row>
    <row r="25" spans="1:15" ht="52.5" customHeight="1">
      <c r="A25" s="128" t="s">
        <v>188</v>
      </c>
      <c r="B25" s="119" t="s">
        <v>189</v>
      </c>
      <c r="C25" s="119" t="s">
        <v>190</v>
      </c>
      <c r="D25" s="120" t="s">
        <v>191</v>
      </c>
      <c r="E25" s="104"/>
      <c r="F25" s="59"/>
      <c r="G25" s="59"/>
      <c r="H25" s="1"/>
      <c r="I25" s="1"/>
      <c r="J25" s="1"/>
      <c r="K25" s="1"/>
      <c r="L25" s="1"/>
      <c r="M25" s="241"/>
      <c r="N25" s="78"/>
      <c r="O25" s="93"/>
    </row>
    <row r="26" spans="1:15" ht="33.75" customHeight="1" thickBot="1">
      <c r="A26" s="129" t="s">
        <v>3</v>
      </c>
      <c r="B26" s="200"/>
      <c r="C26" s="200"/>
      <c r="D26" s="130" t="s">
        <v>3</v>
      </c>
      <c r="E26" s="211" t="s">
        <v>12</v>
      </c>
      <c r="F26" s="59"/>
      <c r="G26" s="59"/>
      <c r="H26" s="1"/>
      <c r="I26" s="1"/>
      <c r="J26" s="1"/>
      <c r="K26" s="1"/>
      <c r="L26" s="1"/>
      <c r="M26" s="241"/>
      <c r="N26" s="78"/>
      <c r="O26" s="93"/>
    </row>
    <row r="27" spans="1:15" ht="20.149999999999999" customHeight="1" thickBot="1">
      <c r="A27" s="45"/>
      <c r="B27" s="59"/>
      <c r="C27" s="59"/>
      <c r="D27" s="59"/>
      <c r="E27" s="59"/>
      <c r="F27" s="59"/>
      <c r="G27" s="59"/>
      <c r="H27" s="59"/>
      <c r="I27" s="1"/>
      <c r="J27" s="1"/>
      <c r="K27" s="1"/>
      <c r="L27" s="1"/>
      <c r="M27" s="241"/>
      <c r="N27" s="78"/>
    </row>
    <row r="28" spans="1:15" ht="16" thickBot="1">
      <c r="A28" s="314" t="s">
        <v>192</v>
      </c>
      <c r="B28" s="315"/>
      <c r="C28" s="315"/>
      <c r="D28" s="315"/>
      <c r="E28" s="315"/>
      <c r="F28" s="315"/>
      <c r="G28" s="315"/>
      <c r="H28" s="315"/>
      <c r="I28" s="315"/>
      <c r="J28" s="315"/>
      <c r="K28" s="316"/>
      <c r="L28" s="1"/>
      <c r="M28" s="241"/>
      <c r="N28" s="78"/>
      <c r="O28" s="93"/>
    </row>
    <row r="29" spans="1:15" ht="19.5" customHeight="1">
      <c r="A29" s="322" t="s">
        <v>193</v>
      </c>
      <c r="B29" s="323"/>
      <c r="C29" s="324" t="s">
        <v>194</v>
      </c>
      <c r="D29" s="325"/>
      <c r="E29" s="325"/>
      <c r="F29" s="325"/>
      <c r="G29" s="325"/>
      <c r="H29" s="326"/>
      <c r="I29" s="327" t="s">
        <v>145</v>
      </c>
      <c r="J29" s="327" t="s">
        <v>146</v>
      </c>
      <c r="K29" s="329" t="s">
        <v>153</v>
      </c>
      <c r="L29" s="29"/>
      <c r="M29" s="241"/>
      <c r="N29" s="78"/>
      <c r="O29" s="93"/>
    </row>
    <row r="30" spans="1:15" ht="45" customHeight="1">
      <c r="A30" s="222" t="s">
        <v>41</v>
      </c>
      <c r="B30" s="223" t="s">
        <v>40</v>
      </c>
      <c r="C30" s="221" t="s">
        <v>41</v>
      </c>
      <c r="D30" s="221" t="s">
        <v>40</v>
      </c>
      <c r="E30" s="125" t="s">
        <v>141</v>
      </c>
      <c r="F30" s="221" t="s">
        <v>142</v>
      </c>
      <c r="G30" s="221" t="s">
        <v>143</v>
      </c>
      <c r="H30" s="221" t="s">
        <v>144</v>
      </c>
      <c r="I30" s="328"/>
      <c r="J30" s="328"/>
      <c r="K30" s="330"/>
      <c r="L30" s="29"/>
      <c r="M30" s="241"/>
      <c r="N30" s="78"/>
      <c r="O30" s="93"/>
    </row>
    <row r="31" spans="1:15" ht="45" customHeight="1" thickBot="1">
      <c r="A31" s="227" t="s">
        <v>3</v>
      </c>
      <c r="B31" s="233"/>
      <c r="C31" s="226" t="s">
        <v>3</v>
      </c>
      <c r="D31" s="234"/>
      <c r="E31" s="228" t="s">
        <v>3</v>
      </c>
      <c r="F31" s="238"/>
      <c r="G31" s="238"/>
      <c r="H31" s="226"/>
      <c r="I31" s="235"/>
      <c r="J31" s="226"/>
      <c r="K31" s="229" t="s">
        <v>3</v>
      </c>
      <c r="L31" s="211" t="s">
        <v>12</v>
      </c>
      <c r="M31" s="241"/>
      <c r="N31" s="78"/>
      <c r="O31" s="93"/>
    </row>
    <row r="32" spans="1:15" ht="13" thickBot="1">
      <c r="A32" s="131"/>
      <c r="B32" s="132"/>
      <c r="C32" s="132"/>
      <c r="D32" s="132"/>
      <c r="E32" s="132"/>
      <c r="F32" s="132"/>
      <c r="G32" s="132"/>
      <c r="H32" s="132"/>
      <c r="I32" s="132"/>
      <c r="J32" s="132"/>
      <c r="K32" s="132"/>
      <c r="L32" s="179"/>
      <c r="M32" s="240"/>
      <c r="N32" s="209"/>
      <c r="O32" s="93"/>
    </row>
    <row r="33" spans="1:12">
      <c r="A33" s="104"/>
      <c r="B33" s="104"/>
      <c r="C33" s="104"/>
      <c r="D33" s="104"/>
      <c r="E33" s="104"/>
      <c r="F33" s="104"/>
      <c r="G33" s="104"/>
      <c r="H33" s="104"/>
      <c r="I33" s="104"/>
      <c r="J33" s="104"/>
      <c r="K33" s="104"/>
      <c r="L33" s="104"/>
    </row>
    <row r="34" spans="1:12" ht="13.5" customHeight="1">
      <c r="A34" s="313" t="s">
        <v>195</v>
      </c>
      <c r="B34" s="313"/>
      <c r="C34" s="313"/>
      <c r="D34" s="313"/>
      <c r="E34" s="313"/>
      <c r="F34" s="313"/>
      <c r="G34" s="313"/>
      <c r="H34" s="313"/>
      <c r="I34" s="313"/>
      <c r="J34" s="313"/>
      <c r="K34" s="313"/>
      <c r="L34" s="104"/>
    </row>
    <row r="35" spans="1:12" ht="13.5" customHeight="1" thickBot="1">
      <c r="A35" s="213"/>
      <c r="B35" s="213"/>
      <c r="C35" s="213"/>
      <c r="D35" s="213"/>
      <c r="E35" s="213"/>
      <c r="F35" s="213"/>
      <c r="G35" s="213"/>
      <c r="H35" s="213"/>
      <c r="I35" s="213"/>
      <c r="J35" s="213"/>
      <c r="K35" s="213"/>
      <c r="L35" s="104"/>
    </row>
    <row r="36" spans="1:12" ht="35" thickBot="1">
      <c r="A36" s="104"/>
      <c r="B36" s="155" t="s">
        <v>155</v>
      </c>
      <c r="C36" s="156" t="s">
        <v>156</v>
      </c>
      <c r="D36" s="104"/>
      <c r="E36" s="104"/>
      <c r="F36" s="104"/>
      <c r="G36" s="104"/>
      <c r="H36" s="104"/>
      <c r="I36" s="104"/>
      <c r="J36" s="104"/>
      <c r="K36" s="104"/>
      <c r="L36" s="104"/>
    </row>
    <row r="37" spans="1:12" ht="34.5" customHeight="1">
      <c r="A37" s="153" t="s">
        <v>157</v>
      </c>
      <c r="B37" s="157"/>
      <c r="C37" s="159"/>
      <c r="D37" s="104"/>
      <c r="E37" s="104"/>
      <c r="F37" s="104"/>
      <c r="G37" s="104"/>
      <c r="H37" s="104"/>
      <c r="I37" s="104"/>
      <c r="J37" s="104"/>
      <c r="K37" s="104"/>
      <c r="L37" s="104"/>
    </row>
    <row r="38" spans="1:12" ht="23.25" customHeight="1" thickBot="1">
      <c r="A38" s="154" t="s">
        <v>158</v>
      </c>
      <c r="B38" s="158"/>
      <c r="C38" s="160"/>
      <c r="D38" s="104"/>
      <c r="E38" s="104"/>
      <c r="F38" s="104"/>
      <c r="G38" s="104"/>
      <c r="H38" s="104"/>
      <c r="I38" s="104"/>
      <c r="J38" s="104"/>
      <c r="K38" s="104"/>
      <c r="L38" s="104"/>
    </row>
    <row r="39" spans="1:12" ht="11.25" customHeight="1">
      <c r="A39" s="104"/>
      <c r="B39" s="104"/>
      <c r="C39" s="104"/>
      <c r="D39" s="104"/>
      <c r="E39" s="104"/>
      <c r="F39" s="104"/>
      <c r="G39" s="104"/>
      <c r="H39" s="104"/>
      <c r="I39" s="104"/>
      <c r="J39" s="104"/>
      <c r="K39" s="104"/>
      <c r="L39" s="104"/>
    </row>
    <row r="40" spans="1:12">
      <c r="A40" s="104"/>
      <c r="B40" s="104"/>
      <c r="C40" s="104"/>
      <c r="D40" s="104"/>
      <c r="E40" s="104"/>
      <c r="F40" s="104"/>
      <c r="G40" s="104"/>
      <c r="H40" s="104"/>
      <c r="I40" s="104"/>
      <c r="J40" s="104"/>
      <c r="K40" s="104"/>
      <c r="L40" s="104"/>
    </row>
    <row r="41" spans="1:12">
      <c r="A41" s="104"/>
      <c r="D41" s="104"/>
      <c r="E41" s="104"/>
      <c r="F41" s="104"/>
      <c r="G41" s="104"/>
      <c r="H41" s="104"/>
      <c r="I41" s="104"/>
      <c r="J41" s="104"/>
      <c r="K41" s="104"/>
      <c r="L41" s="104"/>
    </row>
    <row r="42" spans="1:12" ht="13">
      <c r="B42" s="104"/>
      <c r="C42" s="104"/>
      <c r="D42" s="104"/>
      <c r="E42" s="161"/>
      <c r="F42" s="104"/>
      <c r="G42" s="172"/>
      <c r="H42" s="104"/>
    </row>
    <row r="43" spans="1:12" ht="13" hidden="1" thickTop="1">
      <c r="D43" s="104"/>
      <c r="E43" s="162" t="s">
        <v>79</v>
      </c>
      <c r="F43" s="104"/>
      <c r="G43" s="173" t="b">
        <v>1</v>
      </c>
      <c r="H43" s="104"/>
    </row>
    <row r="44" spans="1:12" ht="13.5" hidden="1" thickBot="1">
      <c r="C44" s="161"/>
      <c r="D44" s="104"/>
      <c r="E44" s="163" t="s">
        <v>82</v>
      </c>
      <c r="F44" s="104"/>
      <c r="G44" s="173" t="b">
        <v>0</v>
      </c>
      <c r="H44" s="104"/>
    </row>
    <row r="45" spans="1:12" ht="13" hidden="1" thickTop="1">
      <c r="A45" t="s">
        <v>93</v>
      </c>
      <c r="C45" s="162" t="s">
        <v>159</v>
      </c>
      <c r="D45" s="104"/>
      <c r="E45" s="104"/>
      <c r="F45" s="104"/>
      <c r="G45" s="104"/>
      <c r="H45" s="104"/>
    </row>
    <row r="46" spans="1:12" hidden="1">
      <c r="A46" t="s">
        <v>95</v>
      </c>
      <c r="C46" s="163" t="s">
        <v>160</v>
      </c>
      <c r="D46" s="104"/>
      <c r="E46" s="104"/>
      <c r="F46" s="104"/>
      <c r="G46" s="104"/>
      <c r="H46" s="104"/>
    </row>
    <row r="47" spans="1:12" hidden="1">
      <c r="A47" t="s">
        <v>97</v>
      </c>
      <c r="C47" s="163" t="s">
        <v>161</v>
      </c>
      <c r="D47" s="104"/>
      <c r="E47" s="104"/>
      <c r="F47" s="104"/>
      <c r="G47" s="104"/>
      <c r="H47" s="104"/>
    </row>
    <row r="48" spans="1:12">
      <c r="D48" s="104"/>
      <c r="E48" s="104"/>
      <c r="F48" s="104"/>
      <c r="G48" s="104"/>
      <c r="H48" s="104"/>
    </row>
    <row r="50" ht="7.5" customHeight="1"/>
  </sheetData>
  <mergeCells count="22">
    <mergeCell ref="I8:K8"/>
    <mergeCell ref="I9:K9"/>
    <mergeCell ref="A8:H8"/>
    <mergeCell ref="A1:B1"/>
    <mergeCell ref="A2:L2"/>
    <mergeCell ref="A4:L4"/>
    <mergeCell ref="A6:H6"/>
    <mergeCell ref="A7:H7"/>
    <mergeCell ref="I6:K6"/>
    <mergeCell ref="I7:K7"/>
    <mergeCell ref="A9:H9"/>
    <mergeCell ref="A13:L13"/>
    <mergeCell ref="A15:F15"/>
    <mergeCell ref="A20:E20"/>
    <mergeCell ref="A34:K34"/>
    <mergeCell ref="A29:B29"/>
    <mergeCell ref="C29:H29"/>
    <mergeCell ref="I29:I30"/>
    <mergeCell ref="J29:J30"/>
    <mergeCell ref="K29:K30"/>
    <mergeCell ref="A24:D24"/>
    <mergeCell ref="A28:K28"/>
  </mergeCells>
  <dataValidations count="5">
    <dataValidation type="list" allowBlank="1" showInputMessage="1" showErrorMessage="1" sqref="I6:K9 B38 G17" xr:uid="{571BDDA1-0B53-4427-9BD7-52247CBEE446}">
      <formula1>$E$43:$E$45</formula1>
    </dataValidation>
    <dataValidation type="list" allowBlank="1" showInputMessage="1" showErrorMessage="1" sqref="J17 H31" xr:uid="{8F89D243-3204-4D0B-BC5B-57048F445CC5}">
      <formula1>$E$43:$E$44</formula1>
    </dataValidation>
    <dataValidation type="list" allowBlank="1" showInputMessage="1" showErrorMessage="1" sqref="L17 J31" xr:uid="{D42F1A9B-3FEC-4D57-B282-1D3261E833B2}">
      <formula1>$A$45:$A$47</formula1>
    </dataValidation>
    <dataValidation type="list" allowBlank="1" showInputMessage="1" showErrorMessage="1" sqref="M17" xr:uid="{3847EE05-0B8F-4225-BFDC-64D2E2DCE2D5}">
      <formula1>$C$45:$C$47</formula1>
    </dataValidation>
    <dataValidation type="list" allowBlank="1" showInputMessage="1" showErrorMessage="1" sqref="B37" xr:uid="{E4AF5FB7-8A2D-4990-921D-28AA8A184DB7}">
      <formula1>"Oui,Non"</formula1>
    </dataValidation>
  </dataValidations>
  <hyperlinks>
    <hyperlink ref="A9" r:id="rId1" display="https://www.legifrance.gouv.fr/affichCode.do?cidTexte=LEGITEXT000006074075&amp;dateTexte=&amp;categorieLien=cid" xr:uid="{B39AE2A8-2AA9-41C7-8306-EB5F892196D2}"/>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6"/>
  <dimension ref="A1:B9"/>
  <sheetViews>
    <sheetView tabSelected="1" workbookViewId="0">
      <selection activeCell="B18" sqref="B18"/>
    </sheetView>
  </sheetViews>
  <sheetFormatPr baseColWidth="10" defaultColWidth="11.453125" defaultRowHeight="12.5"/>
  <cols>
    <col min="1" max="1" width="31.1796875" style="6" customWidth="1"/>
    <col min="2" max="2" width="45.54296875" style="6" customWidth="1"/>
    <col min="3" max="16384" width="11.453125" style="6"/>
  </cols>
  <sheetData>
    <row r="1" spans="1:2">
      <c r="A1" s="6" t="s">
        <v>196</v>
      </c>
      <c r="B1" s="6" t="s">
        <v>197</v>
      </c>
    </row>
    <row r="2" spans="1:2">
      <c r="A2" s="6" t="s">
        <v>198</v>
      </c>
      <c r="B2" s="6" t="s">
        <v>199</v>
      </c>
    </row>
    <row r="3" spans="1:2">
      <c r="A3" s="6" t="s">
        <v>200</v>
      </c>
      <c r="B3" s="6" t="s">
        <v>201</v>
      </c>
    </row>
    <row r="4" spans="1:2">
      <c r="A4" s="6" t="s">
        <v>202</v>
      </c>
      <c r="B4" s="6" t="s">
        <v>203</v>
      </c>
    </row>
    <row r="5" spans="1:2">
      <c r="A5" s="6" t="s">
        <v>296</v>
      </c>
      <c r="B5" s="224" t="s">
        <v>297</v>
      </c>
    </row>
    <row r="6" spans="1:2">
      <c r="A6" s="6" t="s">
        <v>298</v>
      </c>
      <c r="B6" s="224" t="s">
        <v>299</v>
      </c>
    </row>
    <row r="7" spans="1:2">
      <c r="A7" s="6" t="s">
        <v>204</v>
      </c>
      <c r="B7" s="6" t="s">
        <v>205</v>
      </c>
    </row>
    <row r="8" spans="1:2">
      <c r="A8" s="6" t="s">
        <v>206</v>
      </c>
      <c r="B8" s="6" t="s">
        <v>207</v>
      </c>
    </row>
    <row r="9" spans="1:2">
      <c r="A9" s="6" t="s">
        <v>208</v>
      </c>
      <c r="B9" s="6" t="s">
        <v>209</v>
      </c>
    </row>
  </sheetData>
  <phoneticPr fontId="13" type="noConversion"/>
  <pageMargins left="0.78740157499999996" right="0.78740157499999996" top="0.984251969" bottom="0.984251969" header="0.4921259845" footer="0.492125984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E560A-E525-42EB-B9A5-25E1E5120DD1}">
  <dimension ref="A1:M84"/>
  <sheetViews>
    <sheetView topLeftCell="A31" zoomScale="90" zoomScaleNormal="90" workbookViewId="0">
      <selection activeCell="B37" sqref="B37"/>
    </sheetView>
  </sheetViews>
  <sheetFormatPr baseColWidth="10" defaultColWidth="54.1796875" defaultRowHeight="12.5"/>
  <cols>
    <col min="1" max="1" width="11.453125" customWidth="1"/>
    <col min="3" max="3" width="8.453125" customWidth="1"/>
    <col min="4" max="4" width="8.1796875" customWidth="1"/>
    <col min="5" max="5" width="7.54296875" customWidth="1"/>
    <col min="6" max="6" width="52.453125" customWidth="1"/>
    <col min="7" max="7" width="18.453125" customWidth="1"/>
    <col min="9" max="9" width="10.453125" bestFit="1" customWidth="1"/>
    <col min="11" max="11" width="24" customWidth="1"/>
  </cols>
  <sheetData>
    <row r="1" spans="1:13">
      <c r="A1" t="s">
        <v>210</v>
      </c>
      <c r="B1" t="s">
        <v>211</v>
      </c>
      <c r="C1" t="s">
        <v>212</v>
      </c>
      <c r="D1" t="s">
        <v>213</v>
      </c>
      <c r="E1" t="s">
        <v>214</v>
      </c>
      <c r="F1" t="s">
        <v>215</v>
      </c>
      <c r="G1" t="s">
        <v>216</v>
      </c>
      <c r="H1" t="s">
        <v>217</v>
      </c>
      <c r="I1" t="s">
        <v>218</v>
      </c>
      <c r="J1" t="s">
        <v>219</v>
      </c>
    </row>
    <row r="2" spans="1:13" ht="25">
      <c r="A2" t="b">
        <f>NOT(ISBLANK(_nom))</f>
        <v>1</v>
      </c>
      <c r="B2" s="55" t="s">
        <v>220</v>
      </c>
      <c r="C2">
        <v>3</v>
      </c>
      <c r="F2" t="str">
        <f t="shared" ref="F2:F47" ca="1" si="0">_xlfn.FORMULATEXT(A2)</f>
        <v>=NON(ESTVIDE(_nom))</v>
      </c>
      <c r="G2" t="s">
        <v>221</v>
      </c>
      <c r="H2" s="55" t="str">
        <f t="shared" ref="H2:H47" si="1">CONCATENATE(I2, ": ", J2)</f>
        <v>A01: A01: Merci de compléter la raison sociale de votre organisme figurant sur l'avis SIREN et non le nom commercial</v>
      </c>
      <c r="I2" t="s">
        <v>222</v>
      </c>
      <c r="J2" s="55" t="s">
        <v>220</v>
      </c>
      <c r="K2" s="55"/>
    </row>
    <row r="3" spans="1:13" ht="50">
      <c r="A3" t="str">
        <f>"_nom=_nom#"</f>
        <v>_nom=_nom#</v>
      </c>
      <c r="B3" s="55" t="s">
        <v>223</v>
      </c>
      <c r="C3">
        <v>3</v>
      </c>
      <c r="F3" t="str">
        <f t="shared" ca="1" si="0"/>
        <v>="_nom=_nom#"</v>
      </c>
      <c r="G3" t="s">
        <v>221</v>
      </c>
      <c r="H3" s="55" t="str">
        <f t="shared" si="1"/>
        <v>A02: A02: La raison sociale de votre organisme n'est pas identique à celle renseignée pour l'exercice précédent. 
Attention, ce contrôle est sensible à la casse (espace et majuscule)</v>
      </c>
      <c r="I3" t="s">
        <v>224</v>
      </c>
      <c r="J3" s="55" t="s">
        <v>223</v>
      </c>
      <c r="K3" s="55"/>
    </row>
    <row r="4" spans="1:13" ht="25">
      <c r="A4" t="b">
        <f>AND(LEN(_SIREN) = 9,(VALUE(_SIREN))&gt;1)</f>
        <v>0</v>
      </c>
      <c r="B4" s="55" t="s">
        <v>365</v>
      </c>
      <c r="C4">
        <v>3</v>
      </c>
      <c r="F4" t="str">
        <f t="shared" ca="1" si="0"/>
        <v>=ET(NBCAR(_SIREN) = 9;(CNUM(_SIREN))&gt;1)</v>
      </c>
      <c r="G4" t="s">
        <v>226</v>
      </c>
      <c r="H4" s="55" t="str">
        <f t="shared" si="1"/>
        <v>A03: A03: Veuillez saisir le numéro SIREN de votre organisme sur 9 chiffres sans espace</v>
      </c>
      <c r="I4" t="s">
        <v>227</v>
      </c>
      <c r="J4" s="55" t="s">
        <v>225</v>
      </c>
      <c r="K4" s="55"/>
    </row>
    <row r="5" spans="1:13" ht="25">
      <c r="A5" t="b">
        <f>NOT(ISBLANK(_SIREN))</f>
        <v>0</v>
      </c>
      <c r="B5" s="55" t="s">
        <v>364</v>
      </c>
      <c r="C5">
        <v>3</v>
      </c>
      <c r="F5" t="str">
        <f t="shared" ca="1" si="0"/>
        <v>=NON(ESTVIDE(_SIREN))</v>
      </c>
      <c r="G5" t="s">
        <v>226</v>
      </c>
      <c r="H5" s="55" t="str">
        <f t="shared" si="1"/>
        <v>A04: A04: Merci de renseigner le numéro SIREN de votre organisme</v>
      </c>
      <c r="I5" t="s">
        <v>229</v>
      </c>
      <c r="J5" s="55" t="s">
        <v>228</v>
      </c>
      <c r="K5" s="55"/>
    </row>
    <row r="6" spans="1:13" ht="25">
      <c r="A6" t="b">
        <f>NOT(ISBLANK(_statut))</f>
        <v>0</v>
      </c>
      <c r="B6" s="55" t="s">
        <v>311</v>
      </c>
      <c r="C6">
        <v>3</v>
      </c>
      <c r="F6" t="str">
        <f t="shared" ca="1" si="0"/>
        <v>=NON(ESTVIDE(_statut))</v>
      </c>
      <c r="G6" t="s">
        <v>230</v>
      </c>
      <c r="H6" s="55" t="str">
        <f t="shared" si="1"/>
        <v>A05: A05: Merci de renseigner le statut juridique de votre organisme</v>
      </c>
      <c r="I6" t="s">
        <v>302</v>
      </c>
      <c r="J6" s="55" t="s">
        <v>311</v>
      </c>
      <c r="K6" s="55"/>
    </row>
    <row r="7" spans="1:13" ht="25">
      <c r="A7" t="str">
        <f>"_statut=_statut#"</f>
        <v>_statut=_statut#</v>
      </c>
      <c r="B7" s="55" t="s">
        <v>312</v>
      </c>
      <c r="C7">
        <v>3</v>
      </c>
      <c r="F7" t="str">
        <f t="shared" ca="1" si="0"/>
        <v>="_statut=_statut#"</v>
      </c>
      <c r="G7" t="s">
        <v>230</v>
      </c>
      <c r="H7" s="55" t="str">
        <f t="shared" si="1"/>
        <v>A06: A06: Le statut juridique de votre organisme n'est pas identique à celui renseigné pour l'exercice précédent</v>
      </c>
      <c r="I7" t="s">
        <v>231</v>
      </c>
      <c r="J7" s="55" t="s">
        <v>312</v>
      </c>
      <c r="K7" s="55"/>
      <c r="L7" s="55"/>
      <c r="M7" s="247"/>
    </row>
    <row r="8" spans="1:13" ht="25">
      <c r="A8" t="b">
        <f>NOT(ISBLANK(_date))</f>
        <v>0</v>
      </c>
      <c r="B8" s="55" t="s">
        <v>313</v>
      </c>
      <c r="C8">
        <v>3</v>
      </c>
      <c r="F8" t="str">
        <f t="shared" ca="1" si="0"/>
        <v>=NON(ESTVIDE(_date))</v>
      </c>
      <c r="G8" t="s">
        <v>233</v>
      </c>
      <c r="H8" s="55" t="str">
        <f t="shared" si="1"/>
        <v>A07: A07: Merci d'indiquer la date de contitution de votre organisme</v>
      </c>
      <c r="I8" t="s">
        <v>232</v>
      </c>
      <c r="J8" s="55" t="s">
        <v>313</v>
      </c>
      <c r="K8" s="55"/>
    </row>
    <row r="9" spans="1:13">
      <c r="A9" t="b">
        <f>NOT(ISBLANK(_tel))</f>
        <v>0</v>
      </c>
      <c r="B9" s="55" t="s">
        <v>314</v>
      </c>
      <c r="C9">
        <v>3</v>
      </c>
      <c r="F9" t="str">
        <f t="shared" ca="1" si="0"/>
        <v>=NON(ESTVIDE(_tel))</v>
      </c>
      <c r="G9" t="s">
        <v>235</v>
      </c>
      <c r="H9" s="55" t="str">
        <f t="shared" si="1"/>
        <v>A08: A08: Merci d'indiquer un numéro de téléphone de contact</v>
      </c>
      <c r="I9" t="s">
        <v>234</v>
      </c>
      <c r="J9" s="55" t="s">
        <v>314</v>
      </c>
      <c r="K9" s="55"/>
    </row>
    <row r="10" spans="1:13">
      <c r="A10" t="b">
        <f>NOT(ISBLANK(_mail))</f>
        <v>0</v>
      </c>
      <c r="B10" s="55" t="s">
        <v>315</v>
      </c>
      <c r="C10">
        <v>3</v>
      </c>
      <c r="F10" t="str">
        <f t="shared" ca="1" si="0"/>
        <v>=NON(ESTVIDE(_mail))</v>
      </c>
      <c r="G10" t="s">
        <v>237</v>
      </c>
      <c r="H10" s="55" t="str">
        <f t="shared" si="1"/>
        <v>A09: A09: Merci d'indiquer une adresse mail de contact</v>
      </c>
      <c r="I10" t="s">
        <v>303</v>
      </c>
      <c r="J10" s="55" t="s">
        <v>315</v>
      </c>
      <c r="K10" s="55"/>
    </row>
    <row r="11" spans="1:13" ht="27.75" customHeight="1">
      <c r="A11" t="str">
        <f>"_mail=_mail#"</f>
        <v>_mail=_mail#</v>
      </c>
      <c r="B11" s="55" t="s">
        <v>316</v>
      </c>
      <c r="C11">
        <v>1</v>
      </c>
      <c r="F11" t="str">
        <f t="shared" ca="1" si="0"/>
        <v>="_mail=_mail#"</v>
      </c>
      <c r="G11" t="s">
        <v>237</v>
      </c>
      <c r="H11" s="55" t="str">
        <f t="shared" si="1"/>
        <v>A10: A10: L'adresse mail n'est pas la même que celle renseignée l'année dernière</v>
      </c>
      <c r="I11" t="s">
        <v>236</v>
      </c>
      <c r="J11" s="55" t="s">
        <v>316</v>
      </c>
      <c r="K11" s="55"/>
    </row>
    <row r="12" spans="1:13" ht="25">
      <c r="A12">
        <f>IF(_statut="Office public de l'habitat (OPH)",AND(NOT(ISBLANK(_ratt_adm)),NOT(ISBLANK(_nom_coll_ratt))),1)</f>
        <v>1</v>
      </c>
      <c r="B12" s="55" t="s">
        <v>317</v>
      </c>
      <c r="C12">
        <v>3</v>
      </c>
      <c r="F12" t="str">
        <f t="shared" ca="1" si="0"/>
        <v>=SI(_statut="Office public de l'habitat (OPH)";ET(NON(ESTVIDE(_ratt_adm));NON(ESTVIDE(_nom_coll_ratt)));1)</v>
      </c>
      <c r="G12" t="s">
        <v>240</v>
      </c>
      <c r="H12" s="55" t="str">
        <f t="shared" si="1"/>
        <v>A11: A11: Merci d'inquer la collectivité de rattachement de votre organisme</v>
      </c>
      <c r="I12" t="s">
        <v>238</v>
      </c>
      <c r="J12" s="55" t="s">
        <v>317</v>
      </c>
      <c r="K12" s="55"/>
    </row>
    <row r="13" spans="1:13">
      <c r="A13" t="b">
        <f>NOT(ISBLANK(_sca))</f>
        <v>0</v>
      </c>
      <c r="B13" s="55" t="s">
        <v>318</v>
      </c>
      <c r="C13">
        <v>3</v>
      </c>
      <c r="F13" t="str">
        <f t="shared" ca="1" si="0"/>
        <v>=NON(ESTVIDE(_sca))</v>
      </c>
      <c r="G13" t="s">
        <v>242</v>
      </c>
      <c r="H13" s="55" t="str">
        <f t="shared" si="1"/>
        <v>A12: A12: Merci de renseigner votre instance de gouvernance</v>
      </c>
      <c r="I13" t="s">
        <v>239</v>
      </c>
      <c r="J13" s="55" t="s">
        <v>318</v>
      </c>
      <c r="K13" s="55"/>
    </row>
    <row r="14" spans="1:13" ht="25">
      <c r="A14" t="b">
        <f>NOT(AND(ISBLANK(_fonction_dir_dyn),ISBLANK(_civ_dir_dyn),ISBLANK(_nom_dir_dyn),ISBLANK(_date_fonct_dir_dyn)))</f>
        <v>1</v>
      </c>
      <c r="B14" s="55" t="s">
        <v>319</v>
      </c>
      <c r="C14">
        <v>3</v>
      </c>
      <c r="F14" t="str">
        <f t="shared" ca="1" si="0"/>
        <v>=NON(ET(ESTVIDE(_fonction_dir_dyn);ESTVIDE(_civ_dir_dyn);ESTVIDE(_nom_dir_dyn);ESTVIDE(_date_fonct_dir_dyn)))</v>
      </c>
      <c r="G14" t="s">
        <v>244</v>
      </c>
      <c r="H14" s="55" t="str">
        <f t="shared" si="1"/>
        <v>A13: A13: Merci de renseigner le tableau des informations relatives à vos dirigeants</v>
      </c>
      <c r="I14" t="s">
        <v>241</v>
      </c>
      <c r="J14" s="55" t="s">
        <v>319</v>
      </c>
      <c r="K14" s="55"/>
    </row>
    <row r="15" spans="1:13" ht="25">
      <c r="A15" t="b">
        <f>NOT(OR(ISBLANK(_nom_cac_dyn),ISBLANK(_ad_cac_dyn),ISBLANK(_deb_cac_dyn),ISBLANK(_fin_cac_dyn)))</f>
        <v>0</v>
      </c>
      <c r="B15" s="55" t="s">
        <v>320</v>
      </c>
      <c r="C15">
        <v>3</v>
      </c>
      <c r="F15" t="str">
        <f t="shared" ca="1" si="0"/>
        <v>=NON(OU(ESTVIDE(_nom_cac_dyn);ESTVIDE(_ad_cac_dyn);ESTVIDE(_deb_cac_dyn);ESTVIDE(_fin_cac_dyn)))</v>
      </c>
      <c r="G15" t="s">
        <v>246</v>
      </c>
      <c r="H15" s="55" t="str">
        <f t="shared" si="1"/>
        <v>A14: A14: Merci de renseigner le tableau des informations relatives à vos commissaires aux comptes</v>
      </c>
      <c r="I15" t="s">
        <v>304</v>
      </c>
      <c r="J15" s="55" t="s">
        <v>320</v>
      </c>
      <c r="K15" s="55"/>
    </row>
    <row r="16" spans="1:13" ht="25">
      <c r="A16" t="b">
        <f>NOT(ISBLANK(_date_signagr))</f>
        <v>0</v>
      </c>
      <c r="B16" s="55" t="s">
        <v>321</v>
      </c>
      <c r="C16">
        <v>3</v>
      </c>
      <c r="F16" t="str">
        <f t="shared" ca="1" si="0"/>
        <v>=NON(ESTVIDE(_date_signagr))</v>
      </c>
      <c r="G16" t="s">
        <v>248</v>
      </c>
      <c r="H16" s="55" t="str">
        <f t="shared" si="1"/>
        <v>A15: A15: Merci d'indiquer la date de signature de l'agrément de votre organisme ou du dernier renouvellement</v>
      </c>
      <c r="I16" t="s">
        <v>243</v>
      </c>
      <c r="J16" s="55" t="s">
        <v>321</v>
      </c>
      <c r="K16" s="55"/>
    </row>
    <row r="17" spans="1:12" ht="25">
      <c r="A17" t="b">
        <f>NOT(ISBLANK(_ecic))</f>
        <v>0</v>
      </c>
      <c r="B17" s="55" t="s">
        <v>322</v>
      </c>
      <c r="C17">
        <v>3</v>
      </c>
      <c r="F17" t="str">
        <f t="shared" ca="1" si="0"/>
        <v>=NON(ESTVIDE(_ecic))</v>
      </c>
      <c r="G17" t="s">
        <v>250</v>
      </c>
      <c r="H17" s="55" t="str">
        <f t="shared" si="1"/>
        <v>A16: A16: Merci d'indiquer si votre organisme a contracté des emprunts complexes ou des intruments de couverture</v>
      </c>
      <c r="I17" t="s">
        <v>245</v>
      </c>
      <c r="J17" s="55" t="s">
        <v>322</v>
      </c>
      <c r="K17" s="55"/>
    </row>
    <row r="18" spans="1:12" ht="25">
      <c r="A18" t="b">
        <f>NOT(ISBLANK(_comp))</f>
        <v>0</v>
      </c>
      <c r="B18" s="55" t="s">
        <v>323</v>
      </c>
      <c r="C18">
        <v>3</v>
      </c>
      <c r="F18" t="str">
        <f t="shared" ca="1" si="0"/>
        <v>=NON(ESTVIDE(_comp))</v>
      </c>
      <c r="G18" t="s">
        <v>252</v>
      </c>
      <c r="H18" s="55" t="str">
        <f t="shared" si="1"/>
        <v>A17: A17: Merci d'indiquer la compétence territoriale de votre organisme</v>
      </c>
      <c r="I18" t="s">
        <v>247</v>
      </c>
      <c r="J18" s="55" t="s">
        <v>323</v>
      </c>
      <c r="K18" s="55"/>
    </row>
    <row r="19" spans="1:12">
      <c r="A19" t="b">
        <f>NOT(ISBLANK(_agr_ofs))</f>
        <v>0</v>
      </c>
      <c r="B19" s="55" t="s">
        <v>324</v>
      </c>
      <c r="C19">
        <v>3</v>
      </c>
      <c r="F19" t="str">
        <f t="shared" ca="1" si="0"/>
        <v>=NON(ESTVIDE(_agr_ofs))</v>
      </c>
      <c r="G19" t="s">
        <v>254</v>
      </c>
      <c r="H19" s="55" t="str">
        <f t="shared" si="1"/>
        <v>A18: A18: Merci d'indiquer si votre organisme est agréé OFS</v>
      </c>
      <c r="I19" t="s">
        <v>249</v>
      </c>
      <c r="J19" s="55" t="s">
        <v>324</v>
      </c>
      <c r="K19" s="55"/>
    </row>
    <row r="20" spans="1:12" ht="25">
      <c r="A20" t="b">
        <f>OR(AND(_agr_ofs="Oui",_date_sign_ofs&gt;1),AND(_agr_ofs="Non",ISBLANK(_date_sign_ofs)))</f>
        <v>0</v>
      </c>
      <c r="B20" s="55" t="s">
        <v>343</v>
      </c>
      <c r="C20">
        <v>3</v>
      </c>
      <c r="F20" t="str">
        <f t="shared" ca="1" si="0"/>
        <v>=OU(ET(_agr_ofs="Oui";_date_sign_ofs&gt;1);ET(_agr_ofs="Non";ESTVIDE(_date_sign_ofs)))</v>
      </c>
      <c r="G20" t="s">
        <v>256</v>
      </c>
      <c r="H20" s="55" t="str">
        <f t="shared" si="1"/>
        <v>A19: A19: Merci d'indiquer la date de l'agrément OFS de votre organisme</v>
      </c>
      <c r="I20" t="s">
        <v>251</v>
      </c>
      <c r="J20" s="55" t="s">
        <v>343</v>
      </c>
      <c r="K20" s="55"/>
    </row>
    <row r="21" spans="1:12" ht="25">
      <c r="A21" t="b">
        <f>NOT(ISBLANK(_part_grp))</f>
        <v>0</v>
      </c>
      <c r="B21" s="55" t="s">
        <v>325</v>
      </c>
      <c r="C21">
        <v>3</v>
      </c>
      <c r="F21" t="str">
        <f t="shared" ca="1" si="0"/>
        <v>=NON(ESTVIDE(_part_grp))</v>
      </c>
      <c r="G21" t="s">
        <v>258</v>
      </c>
      <c r="H21" s="55" t="str">
        <f t="shared" si="1"/>
        <v>A20: A20: Merci d'indiquer si vous appartenez à un GIE ou à un groupe de moyens</v>
      </c>
      <c r="I21" t="s">
        <v>253</v>
      </c>
      <c r="J21" s="55" t="s">
        <v>325</v>
      </c>
      <c r="K21" s="55"/>
    </row>
    <row r="22" spans="1:12" ht="37.5">
      <c r="A22" t="b">
        <f>OR(AND(_part_grp="Oui",NOT(ISBLANK(_type_reg_dyn)),NOT(ISBLANK(_siren_reg_dyn)),NOT(ISBLANK(_raison_reg_dyn))),AND(_part_grp="Non", ISBLANK(_type_reg_dyn),ISBLANK(_siren_reg_dyn),ISBLANK(_raison_reg_dyn)))</f>
        <v>0</v>
      </c>
      <c r="B22" s="55" t="s">
        <v>326</v>
      </c>
      <c r="C22">
        <v>3</v>
      </c>
      <c r="F22" t="str">
        <f t="shared" ca="1" si="0"/>
        <v>=OU(ET(_part_grp="Oui";NON(ESTVIDE(_type_reg_dyn));NON(ESTVIDE(_siren_reg_dyn));NON(ESTVIDE(_raison_reg_dyn)));ET(_part_grp="Non"; ESTVIDE(_type_reg_dyn);ESTVIDE(_siren_reg_dyn);ESTVIDE(_raison_reg_dyn)))</v>
      </c>
      <c r="G22" t="s">
        <v>260</v>
      </c>
      <c r="H22" s="55" t="str">
        <f t="shared" si="1"/>
        <v>A21: A21: Merci de renseigner le tableau relatif aux GIE et groupes de moyens en cohérence avec votre déclaration d'appartenance à un de ces types de groupement</v>
      </c>
      <c r="I22" t="s">
        <v>305</v>
      </c>
      <c r="J22" s="55" t="s">
        <v>326</v>
      </c>
      <c r="K22" s="55"/>
    </row>
    <row r="23" spans="1:12" ht="25">
      <c r="A23">
        <f>IF(_part_grp="Oui",AND(LEN(_siren_reg_dyn) = 9,(VALUE(_siren_reg_dyn))&gt;1),1)</f>
        <v>1</v>
      </c>
      <c r="B23" s="55" t="s">
        <v>327</v>
      </c>
      <c r="C23">
        <v>3</v>
      </c>
      <c r="F23" t="str">
        <f t="shared" ca="1" si="0"/>
        <v>=SI(_part_grp="Oui";ET(NBCAR(_siren_reg_dyn) = 9;(CNUM(_siren_reg_dyn))&gt;1);1)</v>
      </c>
      <c r="G23" t="s">
        <v>262</v>
      </c>
      <c r="H23" s="55" t="str">
        <f t="shared" si="1"/>
        <v>A22: A22: Veuillez saisir le numéro SIREN de votre GIE ou groupe de moyens sur 9 chiffres sans espace</v>
      </c>
      <c r="I23" t="s">
        <v>255</v>
      </c>
      <c r="J23" s="55" t="s">
        <v>327</v>
      </c>
      <c r="K23" s="55"/>
    </row>
    <row r="24" spans="1:12" ht="50">
      <c r="A24">
        <f>IF(_statut="Société de coordination (SC) mentionnée à l'article L. 423-1-2",_SIREN=_Siren_SC,1)</f>
        <v>1</v>
      </c>
      <c r="B24" s="55" t="s">
        <v>328</v>
      </c>
      <c r="C24">
        <v>3</v>
      </c>
      <c r="F24" t="str">
        <f t="shared" ca="1" si="0"/>
        <v>=SI(_statut="Société de coordination (SC) mentionnée à l'article L. 423-1-2";_SIREN=_Siren_SC;1)</v>
      </c>
      <c r="G24" t="s">
        <v>264</v>
      </c>
      <c r="H24" s="55" t="str">
        <f t="shared" si="1"/>
        <v>A23: A23: Votre organisme étant une société de coordination, merci de bien vouloir le renseigner comme la société de coordination du groupe horizontal qu'elle constitue avec ses membres</v>
      </c>
      <c r="I24" t="s">
        <v>257</v>
      </c>
      <c r="J24" s="55" t="s">
        <v>328</v>
      </c>
      <c r="K24" s="55"/>
    </row>
    <row r="25" spans="1:12" ht="25">
      <c r="A25" t="b">
        <f>IF(NOT(ISBLANK(_raison_SC)),AND(LEN(_Siren_SC)=9,VALUE(_Siren_SC)&gt;1),1)</f>
        <v>0</v>
      </c>
      <c r="B25" s="55" t="s">
        <v>329</v>
      </c>
      <c r="C25">
        <v>3</v>
      </c>
      <c r="F25" t="str">
        <f t="shared" ca="1" si="0"/>
        <v>=SI(NON(ESTVIDE(_raison_SC));ET(NBCAR(_Siren_SC)=9;CNUM(_Siren_SC)&gt;1);1)</v>
      </c>
      <c r="G25" t="s">
        <v>264</v>
      </c>
      <c r="H25" s="55" t="str">
        <f t="shared" si="1"/>
        <v>A24: A24: Veuillez saisir le numéro SIREN de la société de coordination de votre groupe horizontal sur 9 chiffres sans espace</v>
      </c>
      <c r="I25" t="s">
        <v>259</v>
      </c>
      <c r="J25" s="55" t="s">
        <v>329</v>
      </c>
      <c r="K25" s="248"/>
    </row>
    <row r="26" spans="1:12" ht="25">
      <c r="A26" t="b">
        <f>IF(NOT(ISBLANK(_raison_gc1)),AND(LEN(_Siren_gc1)=9,VALUE(_Siren_gc1)&gt;1),1)</f>
        <v>0</v>
      </c>
      <c r="B26" s="55" t="s">
        <v>330</v>
      </c>
      <c r="C26">
        <v>3</v>
      </c>
      <c r="F26" t="str">
        <f t="shared" ca="1" si="0"/>
        <v>=SI(NON(ESTVIDE(_raison_gc1));ET(NBCAR(_Siren_gc1)=9;CNUM(_Siren_gc1)&gt;1);1)</v>
      </c>
      <c r="G26" t="s">
        <v>267</v>
      </c>
      <c r="H26" s="55" t="str">
        <f t="shared" si="1"/>
        <v>A25: A25: Veuillez saisir le numéro SIREN de la holding de votre groupe vertical sur 9 chiffres sans espace</v>
      </c>
      <c r="I26" t="s">
        <v>261</v>
      </c>
      <c r="J26" s="55" t="s">
        <v>330</v>
      </c>
      <c r="K26" s="55"/>
    </row>
    <row r="27" spans="1:12" ht="25">
      <c r="A27" t="b">
        <f>IF(NOT(ISBLANK(_raison_gc2)),AND(LEN(_Siren_gc2)=9,VALUE(_Siren_gc2)&gt;1),1)</f>
        <v>0</v>
      </c>
      <c r="B27" s="55" t="s">
        <v>331</v>
      </c>
      <c r="C27">
        <v>3</v>
      </c>
      <c r="F27" t="str">
        <f t="shared" ca="1" si="0"/>
        <v>=SI(NON(ESTVIDE(_raison_gc2));ET(NBCAR(_Siren_gc2)=9;CNUM(_Siren_gc2)&gt;1);1)</v>
      </c>
      <c r="G27" t="s">
        <v>269</v>
      </c>
      <c r="H27" s="55" t="str">
        <f t="shared" si="1"/>
        <v>A26: A26: Veuillez saisir le numéro SIREN de la holding de votre deuxième groupe vertical sur 9 chiffres sans espace</v>
      </c>
      <c r="I27" t="s">
        <v>263</v>
      </c>
      <c r="J27" s="55" t="s">
        <v>331</v>
      </c>
      <c r="K27" s="55"/>
    </row>
    <row r="28" spans="1:12" ht="25">
      <c r="A28" t="b">
        <f>AND(ISBLANK(_admin_dyn)=ISBLANK(_adreadmin_dyn), ISBLANK(_admin_dyn)=ISBLANK(_actiadm_dyn),ISBLANK(_admin_dyn)=ISBLANK(_dateC_dyn),ISBLANK(_admin_dyn)=ISBLANK(_dateE_dyn))</f>
        <v>0</v>
      </c>
      <c r="B28" s="55" t="s">
        <v>332</v>
      </c>
      <c r="C28">
        <v>3</v>
      </c>
      <c r="F28" t="str">
        <f t="shared" ca="1" si="0"/>
        <v>=ET(ESTVIDE(_admin_dyn)=ESTVIDE(_adreadmin_dyn); ESTVIDE(_admin_dyn)=ESTVIDE(_actiadm_dyn);ESTVIDE(_admin_dyn)=ESTVIDE(_dateC_dyn);ESTVIDE(_admin_dyn)=ESTVIDE(_dateE_dyn))</v>
      </c>
      <c r="G28" t="s">
        <v>271</v>
      </c>
      <c r="H28" s="55" t="str">
        <f t="shared" si="1"/>
        <v>A27: A27: Vous n'avez pas intégralement renseigné les informations concernant un(e) des vos adminstrateurs (trices)</v>
      </c>
      <c r="I28" t="s">
        <v>306</v>
      </c>
      <c r="J28" s="55" t="s">
        <v>332</v>
      </c>
      <c r="K28" s="55"/>
      <c r="L28" s="55"/>
    </row>
    <row r="29" spans="1:12" ht="25">
      <c r="A29" s="252" t="b">
        <f>IF(NOT(ISBLANK([0]!_nom_absor_dyn)),AND(LEN([0]!_siren_absor_dyn)=9,VALUE([0]!_siren_absor_dyn)&gt;1),1)</f>
        <v>0</v>
      </c>
      <c r="B29" s="55" t="s">
        <v>333</v>
      </c>
      <c r="C29">
        <v>3</v>
      </c>
      <c r="F29" t="str">
        <f t="shared" ca="1" si="0"/>
        <v>=SI(NON(ESTVIDE('01 - Informations generales.xlsx'!_nom_absor_dyn));ET(NBCAR('01 - Informations generales.xlsx'!_siren_absor_dyn)=9;CNUM('01 - Informations generales.xlsx'!_siren_absor_dyn)&gt;1);1)</v>
      </c>
      <c r="G29" t="s">
        <v>273</v>
      </c>
      <c r="H29" s="55" t="str">
        <f t="shared" si="1"/>
        <v>A28: A28: Veuillez saisir le numéro SIREN de l'entité absorbée sur 9 chiffres sans espace</v>
      </c>
      <c r="I29" t="s">
        <v>265</v>
      </c>
      <c r="J29" s="55" t="s">
        <v>333</v>
      </c>
      <c r="K29" s="55"/>
    </row>
    <row r="30" spans="1:12" ht="25">
      <c r="A30" t="b">
        <f>AND(ISBLANK([0]!_typefu_dyn)=ISBLANK([0]!_datefu_dyn),ISBLANK([0]!_typefu_dyn)=ISBLANK([0]!_nom_absor_dyn),ISBLANK([0]!_typefu_dyn)=ISBLANK([0]!_siren_absor_dyn),ISBLANK([0]!_typefu_dyn)=ISBLANK([0]!_nb_absorb_dyn))</f>
        <v>0</v>
      </c>
      <c r="B30" s="55" t="s">
        <v>334</v>
      </c>
      <c r="C30">
        <v>3</v>
      </c>
      <c r="F30" t="str">
        <f t="shared" ca="1" si="0"/>
        <v>=ET(ESTVIDE('01 - Informations generales.xlsx'!_typefu_dyn)=ESTVIDE('01 - Informations generales.xlsx'!_datefu_dyn);ESTVIDE('01 - Informations generales.xlsx'!_typefu_dyn)=ESTVIDE('01 - Informations generales.xlsx'!_nom_absor_dyn);ESTVIDE('01 - Informations generales.xlsx'!_typefu_dyn)=ESTVIDE('01 - Informations generales.xlsx'!_siren_absor_dyn);ESTVIDE('01 - Informations generales.xlsx'!_typefu_dyn)=ESTVIDE('01 - Informations generales.xlsx'!_nb_absorb_dyn))</v>
      </c>
      <c r="G30" t="s">
        <v>275</v>
      </c>
      <c r="H30" s="55" t="str">
        <f t="shared" si="1"/>
        <v>A29: A29: Vous n'avez pas intégralement renseigné les informations concernant la fusion</v>
      </c>
      <c r="I30" t="s">
        <v>307</v>
      </c>
      <c r="J30" s="55" t="s">
        <v>334</v>
      </c>
      <c r="K30" s="55"/>
    </row>
    <row r="31" spans="1:12" s="249" customFormat="1" ht="50">
      <c r="A31" s="249" t="b">
        <f>IF(_statut&lt;&gt;"Office public de l'habitat (OPH)",AND(_CAPSOC&lt;&gt;0,_CAPPRXU&lt;&gt;0,_CAPNBR&lt;&gt;0,_CAPACT&lt;&gt;0,_datecap&lt;&gt;0),1)</f>
        <v>0</v>
      </c>
      <c r="B31" s="248" t="s">
        <v>367</v>
      </c>
      <c r="C31" s="249">
        <v>3</v>
      </c>
      <c r="F31" s="249" t="str">
        <f t="shared" ca="1" si="0"/>
        <v>=SI(_statut&lt;&gt;"Office public de l'habitat (OPH)";ET(_CAPSOC&lt;&gt;0;_CAPPRXU&lt;&gt;0;_CAPNBR&lt;&gt;0;_CAPACT&lt;&gt;0;_datecap&lt;&gt;0);1)</v>
      </c>
      <c r="G31" s="249" t="s">
        <v>277</v>
      </c>
      <c r="H31" s="248" t="str">
        <f t="shared" si="1"/>
        <v>A30: A30: Veuillez renseigner l'intégralité des informations concernant votre capital. Ne concerne pas les OPH.</v>
      </c>
      <c r="I31" s="249" t="s">
        <v>308</v>
      </c>
      <c r="J31" s="248" t="s">
        <v>367</v>
      </c>
      <c r="K31" s="248" t="s">
        <v>366</v>
      </c>
    </row>
    <row r="32" spans="1:12" ht="25">
      <c r="A32" t="b" cm="1">
        <f t="array" ref="A32">_CAPSOC=[1]!_101</f>
        <v>1</v>
      </c>
      <c r="B32" s="55" t="s">
        <v>335</v>
      </c>
      <c r="C32">
        <v>3</v>
      </c>
      <c r="F32" t="str">
        <f t="shared" ca="1" si="0"/>
        <v>=_CAPSOC='M:\10. Harmonia\suivi2027_Exercice2026\évolution maquettes\ER combi conso\Pour Maxime\02 - Bilan.xlsx'!_101</v>
      </c>
      <c r="G32" t="s">
        <v>277</v>
      </c>
      <c r="H32" s="55" t="str">
        <f t="shared" si="1"/>
        <v>A31: A31: Vous avez indiqué des montants de capital social différents entre le passif et le tableau 1.2.1</v>
      </c>
      <c r="I32" t="s">
        <v>266</v>
      </c>
      <c r="J32" s="55" t="s">
        <v>335</v>
      </c>
      <c r="K32" s="55"/>
    </row>
    <row r="33" spans="1:13" ht="25">
      <c r="A33" t="b">
        <f>_CAPPRXU*_CAPNBR=_CAPSOC</f>
        <v>1</v>
      </c>
      <c r="B33" s="55" t="s">
        <v>336</v>
      </c>
      <c r="C33">
        <v>3</v>
      </c>
      <c r="F33" t="str">
        <f t="shared" ca="1" si="0"/>
        <v>=_CAPPRXU*_CAPNBR=_CAPSOC</v>
      </c>
      <c r="G33" t="s">
        <v>280</v>
      </c>
      <c r="H33" s="55" t="str">
        <f t="shared" si="1"/>
        <v>A32: A32: Le montant du capital social au 31/12 n'est pas égal au produit du nombre d'actions par la valeur nominale d'une action</v>
      </c>
      <c r="I33" t="s">
        <v>268</v>
      </c>
      <c r="J33" s="55" t="s">
        <v>336</v>
      </c>
      <c r="K33" s="55"/>
    </row>
    <row r="34" spans="1:13" s="249" customFormat="1" ht="25">
      <c r="A34" s="249" t="b">
        <f>IF( _statut&lt;&gt;"Office public de l'habitat (OPH)", OR( AND(ISBLANK(_typeact_dyn),ISBLANK(_action_dyn),ISBLANK(_activact_dyn),ISBLANK(_dateK_dyn),ISBLANK(_nbreaction_dyn),ISBLANK(_pourcap_dyn),ISBLANK(_publicprive_dyn),ISBLANK(_catact_dyn),ISBLANK(_adminrep_dyn),ISBLANK(_siren_action_dyn)), AND(NOT(ISBLANK(_typeact_dyn)),NOT(ISBLANK(_action_dyn)),NOT(ISBLANK(_activact_dyn)),NOT(ISBLANK(_dateK_dyn)),NOT(ISBLANK(_nbreaction_dyn)),NOT(ISBLANK(_pourcap_dyn)),NOT(ISBLANK(_publicprive_dyn)),NOT(ISBLANK(_catact_dyn)),NOT(ISBLANK(_adminrep_dyn)),NOT(ISBLANK(_siren_action_dyn)))),1)</f>
        <v>0</v>
      </c>
      <c r="B34" s="248" t="s">
        <v>337</v>
      </c>
      <c r="C34" s="249">
        <v>3</v>
      </c>
      <c r="F34" s="249" t="str">
        <f t="shared" ca="1" si="0"/>
        <v>=SI( _statut&lt;&gt;"Office public de l'habitat (OPH)"; OU( ET(ESTVIDE(_typeact_dyn);ESTVIDE(_action_dyn);ESTVIDE(_activact_dyn);ESTVIDE(_dateK_dyn);ESTVIDE(_nbreaction_dyn);ESTVIDE(_pourcap_dyn);ESTVIDE(_publicprive_dyn);ESTVIDE(_catact_dyn);ESTVIDE(_adminrep_dyn);ESTVIDE(_siren_action_dyn)); ET(NON(ESTVIDE(_typeact_dyn));NON(ESTVIDE(_action_dyn));NON(ESTVIDE(_activact_dyn));NON(ESTVIDE(_dateK_dyn));NON(ESTVIDE(_nbreaction_dyn));NON(ESTVIDE(_pourcap_dyn));NON(ESTVIDE(_publicprive_dyn));NON(ESTVIDE(_catact_dyn));NON(ESTVIDE(_adminrep_dyn));NON(ESTVIDE(_siren_action_dyn))));1)</v>
      </c>
      <c r="G34" s="249" t="s">
        <v>282</v>
      </c>
      <c r="H34" s="248" t="str">
        <f t="shared" si="1"/>
        <v>A33: A33: Veuillez renseigner l'intégralité des informations concernant vos actionnaires</v>
      </c>
      <c r="I34" t="s">
        <v>270</v>
      </c>
      <c r="J34" s="248" t="s">
        <v>337</v>
      </c>
      <c r="K34" s="248" t="s">
        <v>344</v>
      </c>
    </row>
    <row r="35" spans="1:13" ht="25">
      <c r="A35">
        <f>IF(_pourcap_dyn&gt;0.1,AND(LEN(_siren_action_dyn)=9,(VALUE(_siren_action_dyn))&gt;1,NOT(ISBLANK(_siren_action_dyn))),1)</f>
        <v>1</v>
      </c>
      <c r="B35" s="55" t="s">
        <v>338</v>
      </c>
      <c r="C35">
        <v>3</v>
      </c>
      <c r="F35" t="str">
        <f t="shared" ca="1" si="0"/>
        <v>=SI(_pourcap_dyn&gt;0,1;ET(NBCAR(_siren_action_dyn)=9;(CNUM(_siren_action_dyn))&gt;1;NON(ESTVIDE(_siren_action_dyn)));1)</v>
      </c>
      <c r="G35" t="s">
        <v>284</v>
      </c>
      <c r="H35" s="55" t="str">
        <f t="shared" si="1"/>
        <v>A34: A34: Veuillez renseigner le numéro SIREN de tous les actionnaires détenant plus de 10 % du capital</v>
      </c>
      <c r="I35" t="s">
        <v>309</v>
      </c>
      <c r="J35" s="55" t="s">
        <v>338</v>
      </c>
      <c r="K35" s="55"/>
    </row>
    <row r="36" spans="1:13" ht="50">
      <c r="A36">
        <f>IF(_pourcap_dyn&gt;50%,NOT(ISBLANK([0]!_raison_gc1)),1)</f>
        <v>1</v>
      </c>
      <c r="B36" s="55" t="s">
        <v>339</v>
      </c>
      <c r="C36">
        <v>2</v>
      </c>
      <c r="F36" t="str">
        <f t="shared" ca="1" si="0"/>
        <v>=SI(_pourcap_dyn&gt;50%;NON(ESTVIDE('01 - Informations generales.xlsx'!_raison_gc1));1)</v>
      </c>
      <c r="G36" t="s">
        <v>286</v>
      </c>
      <c r="H36" s="55" t="str">
        <f t="shared" si="1"/>
        <v>A35: A35: Tableau 1.2.2 - Vous avez indiqué qu'un actionnaire détenait un pourcentage important du capital de votre organisme. Le cas échéant, merci de renseigner votre appartenance à un groupe vertical.</v>
      </c>
      <c r="I36" t="s">
        <v>272</v>
      </c>
      <c r="J36" s="55" t="s">
        <v>339</v>
      </c>
      <c r="K36" s="55"/>
    </row>
    <row r="37" spans="1:13" s="249" customFormat="1" ht="29.15" customHeight="1">
      <c r="A37" s="249" t="b">
        <f>IF(OR(_Siren_gc1=LEFT(_SIREN,9),_Siren_gc2=LEFT(_SIREN,9)),NOT(ISBLANK(_raison_conso_dyn)),ISBLANK(_raison_conso_dyn))</f>
        <v>1</v>
      </c>
      <c r="B37" s="248" t="s">
        <v>340</v>
      </c>
      <c r="C37" s="249">
        <v>3</v>
      </c>
      <c r="F37" s="249" t="str">
        <f t="shared" ca="1" si="0"/>
        <v>=SI(OU(_Siren_gc1=GAUCHE(_SIREN;9);_Siren_gc2=GAUCHE(_SIREN;9));NON(ESTVIDE(_raison_conso_dyn));ESTVIDE(_raison_conso_dyn))</v>
      </c>
      <c r="G37" s="249" t="s">
        <v>288</v>
      </c>
      <c r="H37" s="248" t="str">
        <f t="shared" si="1"/>
        <v>A36: A36: Cet onglet n'est à renseigner que par les structures faîtières des groupes d'OLS</v>
      </c>
      <c r="I37" s="249" t="s">
        <v>274</v>
      </c>
      <c r="J37" s="248" t="s">
        <v>340</v>
      </c>
      <c r="K37" s="248"/>
    </row>
    <row r="38" spans="1:13" s="249" customFormat="1" ht="29.15" customHeight="1">
      <c r="A38" s="249" t="b">
        <f>NOT(OR(ISBLANK(_raison_conso_dyn),ISBLANK(_siren_conso_dyn),ISBLANK(_juri_conso_dyn),ISBLANK(_acti_conso_dyn),ISBLANK(_adress_conso_dyn),ISBLANK(_capitauxprop_conso_dyn),ISBLANK(_resultat_conso_dyn),ISBLANK(_ols_conso_dyn),ISBLANK(_rateinterest_conso_dyn),ISBLANK(_controle_conso_dyn),ISBLANK(_methode_conso_dyn)))</f>
        <v>0</v>
      </c>
      <c r="B38" s="248" t="s">
        <v>341</v>
      </c>
      <c r="C38" s="249">
        <v>3</v>
      </c>
      <c r="F38" s="249" t="str">
        <f t="shared" ca="1" si="0"/>
        <v>=NON(OU(ESTVIDE(_raison_conso_dyn);ESTVIDE(_siren_conso_dyn);ESTVIDE(_juri_conso_dyn);ESTVIDE(_acti_conso_dyn);ESTVIDE(_adress_conso_dyn);ESTVIDE(_capitauxprop_conso_dyn);ESTVIDE(_resultat_conso_dyn);ESTVIDE(_ols_conso_dyn);ESTVIDE(_rateinterest_conso_dyn);ESTVIDE(_controle_conso_dyn);ESTVIDE(_methode_conso_dyn)))</v>
      </c>
      <c r="G38" s="249" t="s">
        <v>345</v>
      </c>
      <c r="H38" s="248" t="str">
        <f t="shared" si="1"/>
        <v>A37: A37: Veuillez renseigner toutes les informations relatives aux membres de votre périmètre de consolidation</v>
      </c>
      <c r="I38" t="s">
        <v>276</v>
      </c>
      <c r="J38" s="248" t="s">
        <v>341</v>
      </c>
      <c r="K38" s="248" t="s">
        <v>344</v>
      </c>
      <c r="L38" s="248"/>
      <c r="M38" s="250"/>
    </row>
    <row r="39" spans="1:13" s="249" customFormat="1" ht="37.5">
      <c r="A39" s="249" t="b">
        <f>NOT(OR(ISBLANK(_raison_ES_dyn),ISBLANK(_Siren_ES_dyn),ISBLANK(_val_act_pas_dyn),AND(ISBLANK(_entree_conso_dyn),ISBLANK(_sortie_conso_dyn)),AND(NOT(ISBLANK(_entree_conso_dyn)),NOT(ISBLANK(_sortie_conso_dyn)))))</f>
        <v>0</v>
      </c>
      <c r="B39" s="248" t="s">
        <v>346</v>
      </c>
      <c r="C39" s="249">
        <v>3</v>
      </c>
      <c r="F39" s="249" t="str">
        <f t="shared" ca="1" si="0"/>
        <v>=NON(OU(ESTVIDE(_raison_ES_dyn);ESTVIDE(_Siren_ES_dyn);ESTVIDE(_val_act_pas_dyn);ET(ESTVIDE(_entree_conso_dyn);ESTVIDE(_sortie_conso_dyn));ET(NON(ESTVIDE(_entree_conso_dyn));NON(ESTVIDE(_sortie_conso_dyn)))))</v>
      </c>
      <c r="G39" s="249" t="s">
        <v>347</v>
      </c>
      <c r="H39" s="248" t="str">
        <f t="shared" si="1"/>
        <v>A38: A38: Veuillez renseigner toutes les informations relatives aux membres entrés et/ou sortis de périmètre au cours de l'exercice.</v>
      </c>
      <c r="I39" t="s">
        <v>278</v>
      </c>
      <c r="J39" s="248" t="s">
        <v>348</v>
      </c>
      <c r="K39" s="248" t="s">
        <v>344</v>
      </c>
      <c r="L39" s="248"/>
      <c r="M39" s="250"/>
    </row>
    <row r="40" spans="1:13" s="249" customFormat="1" ht="25">
      <c r="A40" s="249" t="b">
        <f>IF(ISBLANK(_raison_ES_dyn),1,NOT(OR(ISBLANK(_Siren_ES_dyn),ISBLANK(_val_act_pas_dyn),AND(ISBLANK(_entree_conso_dyn),ISBLANK(_sortie_conso_dyn)))))</f>
        <v>0</v>
      </c>
      <c r="B40" s="248" t="s">
        <v>349</v>
      </c>
      <c r="C40" s="249">
        <v>3</v>
      </c>
      <c r="F40" s="249" t="str">
        <f t="shared" ca="1" si="0"/>
        <v>=SI(ESTVIDE(_raison_ES_dyn);1;NON(OU(ESTVIDE(_Siren_ES_dyn);ESTVIDE(_val_act_pas_dyn);ET(ESTVIDE(_entree_conso_dyn);ESTVIDE(_sortie_conso_dyn)))))</v>
      </c>
      <c r="G40" s="249" t="s">
        <v>291</v>
      </c>
      <c r="H40" s="248" t="str">
        <f t="shared" si="1"/>
        <v>A39: A39: Veuillez remplir le tableau (tab 1.3.1) des entrés ou sortis du périmètre de consolidation de votre organisme.</v>
      </c>
      <c r="I40" t="s">
        <v>310</v>
      </c>
      <c r="J40" s="248" t="s">
        <v>349</v>
      </c>
      <c r="K40" s="248" t="s">
        <v>344</v>
      </c>
    </row>
    <row r="41" spans="1:13" s="249" customFormat="1" ht="37.5">
      <c r="A41" s="249" t="b">
        <f>IF(NOT(ISBLANK(_raison_exclus_dyn)),AND(LEN(_siren_exclus_dyn)=9,VALUE(_siren_exclus_dyn)&gt;1),1)</f>
        <v>0</v>
      </c>
      <c r="B41" s="248" t="s">
        <v>350</v>
      </c>
      <c r="C41" s="249">
        <v>3</v>
      </c>
      <c r="F41" s="249" t="str">
        <f t="shared" ca="1" si="0"/>
        <v>=SI(NON(ESTVIDE(_raison_exclus_dyn));ET(NBCAR(_siren_exclus_dyn)=9;CNUM(_siren_exclus_dyn)&gt;1);1)</v>
      </c>
      <c r="G41" s="249" t="s">
        <v>292</v>
      </c>
      <c r="H41" s="248" t="str">
        <f t="shared" si="1"/>
        <v>A40: A40:  Veuillez saisir le numéro SIREN des titres et participations des membres consolidés exclus du périmètre de consolidation de votre organisme sur 9 chiffres sans espace </v>
      </c>
      <c r="I41" t="s">
        <v>279</v>
      </c>
      <c r="J41" s="248" t="s">
        <v>350</v>
      </c>
      <c r="K41" s="248" t="s">
        <v>344</v>
      </c>
    </row>
    <row r="42" spans="1:13" s="249" customFormat="1" ht="25">
      <c r="A42" s="249" t="b">
        <f>OR(AND(ISBLANK(_patri_ouinon_conso),ISBLANK(_patri_date_conso),ISBLANK(_utsoc_ouinon_conso),ISBLANK(_tusoc_date_conso)),AND(NOT(ISBLANK(_patri_ouinon_conso)),NOT(ISBLANK(_patri_date_conso)),NOT(ISBLANK(_utsoc_ouinon_conso)),NOT(ISBLANK(_tusoc_date_conso))))</f>
        <v>1</v>
      </c>
      <c r="B42" s="248" t="s">
        <v>351</v>
      </c>
      <c r="C42" s="249">
        <v>3</v>
      </c>
      <c r="F42" s="249" t="str">
        <f t="shared" ca="1" si="0"/>
        <v>=OU(ET(ESTVIDE(_patri_ouinon_conso);ESTVIDE(_patri_date_conso);ESTVIDE(_utsoc_ouinon_conso);ESTVIDE(_tusoc_date_conso));ET(NON(ESTVIDE(_patri_ouinon_conso));NON(ESTVIDE(_patri_date_conso));NON(ESTVIDE(_utsoc_ouinon_conso));NON(ESTVIDE(_tusoc_date_conso))))</v>
      </c>
      <c r="G42" s="249" t="s">
        <v>352</v>
      </c>
      <c r="H42" s="248" t="str">
        <f t="shared" si="1"/>
        <v>A41: A41: Veuillez renseigner toutes les informations relatives aux cadres stratégiques (onglet 1.3) de votre organisme</v>
      </c>
      <c r="I42" t="s">
        <v>281</v>
      </c>
      <c r="J42" s="248" t="s">
        <v>351</v>
      </c>
      <c r="K42" s="248" t="s">
        <v>344</v>
      </c>
      <c r="M42" s="250"/>
    </row>
    <row r="43" spans="1:13" s="249" customFormat="1" ht="37.5">
      <c r="A43" s="249" t="b">
        <f>IF(ISBLANK(_combi_dyn),1,NOT(OR(ISBLANK(_siren_combi_dyn),ISBLANK(_juri_combi_dyn),ISBLANK(_acti_combi_dyn),ISBLANK(_adress_combi_dyn),ISBLANK(_membre_combi_dyn),ISBLANK(_fil_membre_combi_dyn),ISBLANK(_capitauxpropr_combi_dyn),ISBLANK(_resultatnet_combi_dyn),ISBLANK(_olsperimetre_combi_dyn),ISBLANK(_interestrate_combi_dyn),ISBLANK(_controletype_combi_dyn),ISBLANK(_methode_combi_dyn))))</f>
        <v>0</v>
      </c>
      <c r="B43" s="248" t="s">
        <v>353</v>
      </c>
      <c r="C43" s="249">
        <v>3</v>
      </c>
      <c r="F43" s="249" t="str">
        <f t="shared" ca="1" si="0"/>
        <v>=SI(ESTVIDE(_combi_dyn);1;NON(OU(ESTVIDE(_siren_combi_dyn);ESTVIDE(_juri_combi_dyn);ESTVIDE(_acti_combi_dyn);ESTVIDE(_adress_combi_dyn);ESTVIDE(_membre_combi_dyn);ESTVIDE(_fil_membre_combi_dyn);ESTVIDE(_capitauxpropr_combi_dyn);ESTVIDE(_resultatnet_combi_dyn);ESTVIDE(_olsperimetre_combi_dyn);ESTVIDE(_interestrate_combi_dyn);ESTVIDE(_controletype_combi_dyn);ESTVIDE(_methode_combi_dyn))))</v>
      </c>
      <c r="G43" s="249" t="s">
        <v>354</v>
      </c>
      <c r="H43" s="248" t="str">
        <f t="shared" si="1"/>
        <v>A42: A42: Veuillez renseigner toutes les informations relatives aux membres de votre périmètre de combinaison ( cet onglet n'est à renseigner que par les sociétés de coordination)</v>
      </c>
      <c r="I43" t="s">
        <v>283</v>
      </c>
      <c r="J43" s="248" t="s">
        <v>353</v>
      </c>
      <c r="K43" s="248" t="s">
        <v>344</v>
      </c>
    </row>
    <row r="44" spans="1:13" s="249" customFormat="1" ht="25">
      <c r="A44" s="249" t="b">
        <f>IF(ISBLANK(_mouv_combi_dyn),1,NOT(OR(ISBLANK(_siren_mouv_combi_dyn),ISBLANK(_vaap_combi_dyn),AND(ISBLANK(_date_entree_combi_dyn),ISBLANK(_date_sortie_combi_dyn)))))</f>
        <v>0</v>
      </c>
      <c r="B44" s="248" t="s">
        <v>355</v>
      </c>
      <c r="C44" s="249">
        <v>3</v>
      </c>
      <c r="F44" s="249" t="str">
        <f t="shared" ca="1" si="0"/>
        <v>=SI(ESTVIDE(_mouv_combi_dyn);1;NON(OU(ESTVIDE(_siren_mouv_combi_dyn);ESTVIDE(_vaap_combi_dyn);ET(ESTVIDE(_date_entree_combi_dyn);ESTVIDE(_date_sortie_combi_dyn)))))</v>
      </c>
      <c r="G44" s="249" t="s">
        <v>356</v>
      </c>
      <c r="H44" s="248" t="str">
        <f t="shared" si="1"/>
        <v>A43: A43: Veuillez remplir le tableau (tab 1.4.2) des entrés ou sortis du périmètre de combinaison de votre organisme.</v>
      </c>
      <c r="I44" t="s">
        <v>285</v>
      </c>
      <c r="J44" s="248" t="s">
        <v>355</v>
      </c>
      <c r="K44" s="248" t="s">
        <v>344</v>
      </c>
    </row>
    <row r="45" spans="1:13" s="249" customFormat="1" ht="37.5">
      <c r="A45" s="249" t="b">
        <f>IF(ISBLANK(_combi_entitexclus_dyn),1,NOT(OR(ISBLANK(_siren_combi_entitexclus_dyn),ISBLANK(_combi_exclusfiliale_dyn),ISBLANK(_siren_combi_exclusfiliale_dyn),ISBLANK(_adress_combi_exclusfiliale_dyn),ISBLANK(_capitaux_combi_exclusfiliale_dyn),ISBLANK(_resultat_combi_exclusfiliale_dyn),ISBLANK(_ols_combi_exclusfiliale_dyn),ISBLANK(_ratepercent_combi_exclus_dyn),ISBLANK(_controle_type_combi_exclus_dyn),ISBLANK(_r_exclusfiliale_dyn))))</f>
        <v>0</v>
      </c>
      <c r="B45" s="248" t="s">
        <v>357</v>
      </c>
      <c r="C45" s="249">
        <v>3</v>
      </c>
      <c r="F45" s="249" t="str">
        <f t="shared" ca="1" si="0"/>
        <v>=SI(ESTVIDE(_combi_entitexclus_dyn);1;NON(OU(ESTVIDE(_siren_combi_entitexclus_dyn);ESTVIDE(_combi_exclusfiliale_dyn);ESTVIDE(_siren_combi_exclusfiliale_dyn);ESTVIDE(_adress_combi_exclusfiliale_dyn);ESTVIDE(_capitaux_combi_exclusfiliale_dyn);ESTVIDE(_resultat_combi_exclusfiliale_dyn);ESTVIDE(_ols_combi_exclusfiliale_dyn);ESTVIDE(_ratepercent_combi_exclus_dyn);ESTVIDE(_controle_type_combi_exclus_dyn);ESTVIDE(_r_exclusfiliale_dyn))))</v>
      </c>
      <c r="G45" s="249" t="s">
        <v>293</v>
      </c>
      <c r="H45" s="248" t="str">
        <f t="shared" si="1"/>
        <v>A44: A44: Veuillez remplir le tableau des TITRES ET PARTICIPATIONS DES MEMBRES COMBINES EXCLUS DU PERIMETRE DE COMBINAISON</v>
      </c>
      <c r="I45" t="s">
        <v>287</v>
      </c>
      <c r="J45" s="248" t="s">
        <v>358</v>
      </c>
      <c r="K45" s="248" t="s">
        <v>344</v>
      </c>
    </row>
    <row r="46" spans="1:13" s="249" customFormat="1" ht="37.5">
      <c r="A46" s="249" t="b">
        <f>IF(ISBLANK(_raison_exclus_dyn),1,NOT(OR(ISBLANK(_siren_exclus_dyn),ISBLANK(_ad_exclus_dyn),ISBLANK(_cap_exclus_dyn),ISBLANK(_res_exclus_dyn),ISBLANK(_ols_exclus_dyn),ISBLANK(_pour_exclus_dyn),ISBLANK(_exclus_exclus_dyn))))</f>
        <v>0</v>
      </c>
      <c r="B46" s="248" t="s">
        <v>359</v>
      </c>
      <c r="C46" s="249">
        <v>3</v>
      </c>
      <c r="F46" s="249" t="str">
        <f t="shared" ca="1" si="0"/>
        <v>=SI(ESTVIDE(_raison_exclus_dyn);1;NON(OU(ESTVIDE(_siren_exclus_dyn);ESTVIDE(_ad_exclus_dyn);ESTVIDE(_cap_exclus_dyn);ESTVIDE(_res_exclus_dyn);ESTVIDE(_ols_exclus_dyn);ESTVIDE(_pour_exclus_dyn);ESTVIDE(_exclus_exclus_dyn))))</v>
      </c>
      <c r="G46" s="249" t="s">
        <v>360</v>
      </c>
      <c r="H46" s="248" t="str">
        <f t="shared" si="1"/>
        <v>A45: A45: Veuillez remplir le tableau des TITRES ET PARTICIPATIONS DES MEMBRES CONSOLIDES EXCLUS DU PERIMETRE DE CONSOLIDATION</v>
      </c>
      <c r="I46" t="s">
        <v>289</v>
      </c>
      <c r="J46" s="248" t="s">
        <v>361</v>
      </c>
      <c r="K46" s="248" t="s">
        <v>344</v>
      </c>
    </row>
    <row r="47" spans="1:13" s="249" customFormat="1" ht="50">
      <c r="A47" s="251" t="b">
        <f>OR(AND(ISBLANK(_patri_ouinon_combi),ISBLANK(_patri_date_combi),ISBLANK(_utsoc_ouinon_combi),ISBLANK(_tusoc_date_combi)),
  AND(NOT(ISBLANK(_patri_ouinon_combi)),NOT(ISBLANK(_patri_date_combi)),NOT(ISBLANK(_utsoc_ouinon_combi)),NOT(ISBLANK(_tusoc_date_combi))))</f>
        <v>1</v>
      </c>
      <c r="B47" s="248" t="s">
        <v>362</v>
      </c>
      <c r="C47" s="249">
        <v>3</v>
      </c>
      <c r="F47" s="249" t="str">
        <f t="shared" ca="1" si="0"/>
        <v>=OU(ET(ESTVIDE(_patri_ouinon_combi);ESTVIDE(_patri_date_combi);ESTVIDE(_utsoc_ouinon_combi);ESTVIDE(_tusoc_date_combi));
  ET(NON(ESTVIDE(_patri_ouinon_combi));NON(ESTVIDE(_patri_date_combi));NON(ESTVIDE(_utsoc_ouinon_combi));NON(ESTVIDE(_tusoc_date_combi))))</v>
      </c>
      <c r="G47" s="248" t="s">
        <v>363</v>
      </c>
      <c r="H47" s="248" t="str">
        <f t="shared" si="1"/>
        <v>A46: A46: En tant que société de coordination, veuillez renseigner l'existence ou non d'un cadre stratégique (onglet 1.4) patrimonial au sein de votre organisme. Si votre organisme n'est pas une société de coordination, veuillez laisser le tableau 1.4.3 vierge</v>
      </c>
      <c r="I47" t="s">
        <v>290</v>
      </c>
      <c r="J47" s="248" t="s">
        <v>362</v>
      </c>
      <c r="K47" s="248" t="s">
        <v>344</v>
      </c>
      <c r="L47" s="248"/>
    </row>
    <row r="48" spans="1:13">
      <c r="B48" s="55"/>
      <c r="H48" s="55"/>
      <c r="J48" s="55"/>
      <c r="K48" s="55"/>
    </row>
    <row r="49" spans="2:11">
      <c r="B49" s="55"/>
      <c r="H49" s="55"/>
      <c r="J49" s="55"/>
      <c r="K49" s="55"/>
    </row>
    <row r="50" spans="2:11">
      <c r="B50" s="55"/>
      <c r="H50" s="55"/>
      <c r="J50" s="55"/>
      <c r="K50" s="55"/>
    </row>
    <row r="51" spans="2:11">
      <c r="B51" s="55"/>
      <c r="H51" s="55"/>
      <c r="J51" s="55"/>
      <c r="K51" s="55"/>
    </row>
    <row r="52" spans="2:11">
      <c r="B52" s="55"/>
      <c r="H52" s="55"/>
      <c r="J52" s="55"/>
      <c r="K52" s="55"/>
    </row>
    <row r="53" spans="2:11">
      <c r="B53" s="55"/>
      <c r="H53" s="55"/>
      <c r="J53" s="55"/>
      <c r="K53" s="55"/>
    </row>
    <row r="54" spans="2:11">
      <c r="B54" s="55"/>
      <c r="H54" s="55"/>
      <c r="J54" s="55"/>
      <c r="K54" s="55"/>
    </row>
    <row r="55" spans="2:11">
      <c r="B55" s="55"/>
      <c r="H55" s="55"/>
      <c r="J55" s="55"/>
      <c r="K55" s="55"/>
    </row>
    <row r="56" spans="2:11">
      <c r="B56" s="55"/>
      <c r="H56" s="55"/>
      <c r="J56" s="55"/>
      <c r="K56" s="55"/>
    </row>
    <row r="57" spans="2:11">
      <c r="B57" s="55"/>
      <c r="H57" s="55"/>
      <c r="J57" s="55"/>
      <c r="K57" s="55"/>
    </row>
    <row r="58" spans="2:11" ht="17.25" customHeight="1">
      <c r="B58" s="55"/>
      <c r="H58" s="55"/>
      <c r="J58" s="55"/>
      <c r="K58" s="55"/>
    </row>
    <row r="59" spans="2:11">
      <c r="B59" s="55"/>
      <c r="H59" s="55"/>
      <c r="J59" s="55"/>
      <c r="K59" s="55"/>
    </row>
    <row r="60" spans="2:11">
      <c r="B60" s="55"/>
      <c r="H60" s="55"/>
      <c r="J60" s="55"/>
      <c r="K60" s="55"/>
    </row>
    <row r="61" spans="2:11">
      <c r="B61" s="55"/>
      <c r="H61" s="55"/>
      <c r="J61" s="55"/>
      <c r="K61" s="55"/>
    </row>
    <row r="62" spans="2:11">
      <c r="B62" s="55"/>
      <c r="H62" s="55"/>
      <c r="J62" s="55"/>
      <c r="K62" s="55"/>
    </row>
    <row r="63" spans="2:11">
      <c r="B63" s="55"/>
      <c r="H63" s="55"/>
      <c r="J63" s="55"/>
      <c r="K63" s="55"/>
    </row>
    <row r="64" spans="2:11">
      <c r="B64" s="55"/>
      <c r="H64" s="55"/>
      <c r="J64" s="55"/>
      <c r="K64" s="55"/>
    </row>
    <row r="65" spans="2:11">
      <c r="B65" s="55"/>
      <c r="H65" s="55"/>
      <c r="J65" s="55"/>
      <c r="K65" s="55"/>
    </row>
    <row r="66" spans="2:11">
      <c r="B66" s="55"/>
      <c r="H66" s="55"/>
      <c r="J66" s="55"/>
      <c r="K66" s="55"/>
    </row>
    <row r="67" spans="2:11">
      <c r="B67" s="55"/>
      <c r="H67" s="55"/>
      <c r="J67" s="55"/>
      <c r="K67" s="55"/>
    </row>
    <row r="68" spans="2:11">
      <c r="B68" s="55"/>
      <c r="H68" s="55"/>
      <c r="J68" s="55"/>
      <c r="K68" s="55"/>
    </row>
    <row r="69" spans="2:11">
      <c r="B69" s="55"/>
      <c r="H69" s="55"/>
      <c r="J69" s="55"/>
      <c r="K69" s="55"/>
    </row>
    <row r="70" spans="2:11">
      <c r="B70" s="55"/>
      <c r="H70" s="55"/>
      <c r="J70" s="55"/>
      <c r="K70" s="55"/>
    </row>
    <row r="71" spans="2:11">
      <c r="B71" s="55"/>
      <c r="H71" s="55"/>
      <c r="J71" s="55"/>
      <c r="K71" s="55"/>
    </row>
    <row r="72" spans="2:11">
      <c r="B72" s="55"/>
      <c r="H72" s="55"/>
      <c r="J72" s="55"/>
      <c r="K72" s="55"/>
    </row>
    <row r="73" spans="2:11">
      <c r="B73" s="55"/>
      <c r="H73" s="55"/>
      <c r="J73" s="55"/>
      <c r="K73" s="55"/>
    </row>
    <row r="74" spans="2:11">
      <c r="B74" s="55"/>
      <c r="H74" s="55"/>
      <c r="J74" s="55"/>
      <c r="K74" s="55"/>
    </row>
    <row r="75" spans="2:11">
      <c r="B75" s="55"/>
      <c r="H75" s="55"/>
      <c r="J75" s="55"/>
      <c r="K75" s="55"/>
    </row>
    <row r="76" spans="2:11">
      <c r="B76" s="55"/>
      <c r="H76" s="55"/>
      <c r="J76" s="55"/>
      <c r="K76" s="55"/>
    </row>
    <row r="77" spans="2:11">
      <c r="B77" s="55"/>
      <c r="H77" s="55"/>
      <c r="J77" s="55"/>
      <c r="K77" s="55"/>
    </row>
    <row r="78" spans="2:11">
      <c r="B78" s="55"/>
      <c r="H78" s="55"/>
      <c r="J78" s="55"/>
      <c r="K78" s="55"/>
    </row>
    <row r="79" spans="2:11">
      <c r="B79" s="55"/>
      <c r="H79" s="55"/>
      <c r="J79" s="55"/>
      <c r="K79" s="55"/>
    </row>
    <row r="80" spans="2:11">
      <c r="B80" s="55"/>
      <c r="H80" s="55"/>
      <c r="J80" s="55"/>
      <c r="K80" s="55"/>
    </row>
    <row r="81" spans="2:11">
      <c r="B81" s="55"/>
      <c r="H81" s="55"/>
      <c r="J81" s="55"/>
      <c r="K81" s="55"/>
    </row>
    <row r="82" spans="2:11">
      <c r="B82" s="55"/>
      <c r="H82" s="55"/>
      <c r="J82" s="55"/>
      <c r="K82" s="55"/>
    </row>
    <row r="83" spans="2:11">
      <c r="B83" s="55"/>
      <c r="H83" s="55"/>
      <c r="J83" s="55"/>
      <c r="K83" s="55"/>
    </row>
    <row r="84" spans="2:11">
      <c r="B84" s="55"/>
      <c r="H84" s="55"/>
      <c r="J84" s="55"/>
      <c r="K84" s="55"/>
    </row>
  </sheetData>
  <phoneticPr fontId="13"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D57235EB8DA3C4880B076DD59FD302A" ma:contentTypeVersion="4" ma:contentTypeDescription="Crée un document." ma:contentTypeScope="" ma:versionID="6c10fd58efaa1093df921e171b14eb34">
  <xsd:schema xmlns:xsd="http://www.w3.org/2001/XMLSchema" xmlns:xs="http://www.w3.org/2001/XMLSchema" xmlns:p="http://schemas.microsoft.com/office/2006/metadata/properties" xmlns:ns2="2645b469-158e-42bf-8a2e-bcb058c36a98" targetNamespace="http://schemas.microsoft.com/office/2006/metadata/properties" ma:root="true" ma:fieldsID="5c64596e7a53a83dea6a02d6476097d0" ns2:_="">
    <xsd:import namespace="2645b469-158e-42bf-8a2e-bcb058c36a9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45b469-158e-42bf-8a2e-bcb058c36a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3A958BB-E6FC-46E0-B40E-620E7C43CE8F}">
  <ds:schemaRefs>
    <ds:schemaRef ds:uri="http://schemas.microsoft.com/sharepoint/v3/contenttype/forms"/>
  </ds:schemaRefs>
</ds:datastoreItem>
</file>

<file path=customXml/itemProps2.xml><?xml version="1.0" encoding="utf-8"?>
<ds:datastoreItem xmlns:ds="http://schemas.openxmlformats.org/officeDocument/2006/customXml" ds:itemID="{906FB2E1-2B71-40A0-AD05-53E8D050ED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45b469-158e-42bf-8a2e-bcb058c36a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B8A9A21-B685-4444-9935-C1897672A135}">
  <ds:schemaRefs>
    <ds:schemaRef ds:uri="http://schemas.microsoft.com/DataMashup"/>
  </ds:schemaRefs>
</ds:datastoreItem>
</file>

<file path=customXml/itemProps4.xml><?xml version="1.0" encoding="utf-8"?>
<ds:datastoreItem xmlns:ds="http://schemas.openxmlformats.org/officeDocument/2006/customXml" ds:itemID="{65AF4C02-EB43-4441-80A2-21489D8C4C6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146</vt:i4>
      </vt:variant>
    </vt:vector>
  </HeadingPairs>
  <TitlesOfParts>
    <vt:vector size="152" baseType="lpstr">
      <vt:lpstr>1.1 Identité</vt:lpstr>
      <vt:lpstr>1.2 Actionnariat (sociétés)</vt:lpstr>
      <vt:lpstr>1.3 Consolidation</vt:lpstr>
      <vt:lpstr>1.4 Info spé. soc.coordi</vt:lpstr>
      <vt:lpstr>PIECES_JOINTES</vt:lpstr>
      <vt:lpstr>Validation</vt:lpstr>
      <vt:lpstr>_acti_combi_dyn</vt:lpstr>
      <vt:lpstr>_acti_conso_dyn</vt:lpstr>
      <vt:lpstr>_actiadm_dyn</vt:lpstr>
      <vt:lpstr>_action_dyn</vt:lpstr>
      <vt:lpstr>_activact_dyn</vt:lpstr>
      <vt:lpstr>_ad_cac_dyn</vt:lpstr>
      <vt:lpstr>_ad_exclus_dyn</vt:lpstr>
      <vt:lpstr>_admin_dyn</vt:lpstr>
      <vt:lpstr>_adminrep_dyn</vt:lpstr>
      <vt:lpstr>_adre_1</vt:lpstr>
      <vt:lpstr>_adre_2</vt:lpstr>
      <vt:lpstr>_adre_3</vt:lpstr>
      <vt:lpstr>_adre_4</vt:lpstr>
      <vt:lpstr>_adreAct_dyn</vt:lpstr>
      <vt:lpstr>_adreadmin_dyn</vt:lpstr>
      <vt:lpstr>_adress_combi_dyn</vt:lpstr>
      <vt:lpstr>_adress_combi_exclusfiliale_dyn</vt:lpstr>
      <vt:lpstr>_adress_conso_dyn</vt:lpstr>
      <vt:lpstr>_agr_ofs</vt:lpstr>
      <vt:lpstr>_cap_exclus_dyn</vt:lpstr>
      <vt:lpstr>_CAPACT</vt:lpstr>
      <vt:lpstr>_capitaux_combi_exclusfiliale_dyn</vt:lpstr>
      <vt:lpstr>_capitauxprop_conso_dyn</vt:lpstr>
      <vt:lpstr>_capitauxpropr_combi_dyn</vt:lpstr>
      <vt:lpstr>_CAPNBR</vt:lpstr>
      <vt:lpstr>_CAPNBRPHY</vt:lpstr>
      <vt:lpstr>_CAPPRXU</vt:lpstr>
      <vt:lpstr>_CAPSOC</vt:lpstr>
      <vt:lpstr>_catact_dyn</vt:lpstr>
      <vt:lpstr>_ccedex</vt:lpstr>
      <vt:lpstr>_civ_dir_dyn</vt:lpstr>
      <vt:lpstr>_combi_conso_dyn</vt:lpstr>
      <vt:lpstr>_combi_conso_siren_dyn</vt:lpstr>
      <vt:lpstr>_combi_dyn</vt:lpstr>
      <vt:lpstr>_combi_entitexclus_dyn</vt:lpstr>
      <vt:lpstr>_combi_exclusfiliale_dyn</vt:lpstr>
      <vt:lpstr>_commune</vt:lpstr>
      <vt:lpstr>_comp</vt:lpstr>
      <vt:lpstr>_compoa</vt:lpstr>
      <vt:lpstr>_compob</vt:lpstr>
      <vt:lpstr>_compoc</vt:lpstr>
      <vt:lpstr>_compod</vt:lpstr>
      <vt:lpstr>_conso_combi_raison_dyn</vt:lpstr>
      <vt:lpstr>_conso_combi_siren_dyn</vt:lpstr>
      <vt:lpstr>_controle_conso_dyn</vt:lpstr>
      <vt:lpstr>_controle_type_combi_exclus_dyn</vt:lpstr>
      <vt:lpstr>_controletype_combi_dyn</vt:lpstr>
      <vt:lpstr>_cpostal</vt:lpstr>
      <vt:lpstr>_date</vt:lpstr>
      <vt:lpstr>_date_dis</vt:lpstr>
      <vt:lpstr>_date_entree_combi_dyn</vt:lpstr>
      <vt:lpstr>_date_fonct_dir_dyn</vt:lpstr>
      <vt:lpstr>_Date_liq</vt:lpstr>
      <vt:lpstr>_date_sign_ofs</vt:lpstr>
      <vt:lpstr>_date_signagr</vt:lpstr>
      <vt:lpstr>_date_sortie_combi_dyn</vt:lpstr>
      <vt:lpstr>_dateC_dyn</vt:lpstr>
      <vt:lpstr>_datecap</vt:lpstr>
      <vt:lpstr>_dateE_dyn</vt:lpstr>
      <vt:lpstr>_datefu_dyn</vt:lpstr>
      <vt:lpstr>_dateK_dyn</vt:lpstr>
      <vt:lpstr>_deb_cac_dyn</vt:lpstr>
      <vt:lpstr>_ecic</vt:lpstr>
      <vt:lpstr>_entree_conso_dyn</vt:lpstr>
      <vt:lpstr>_exclus_exclus_dyn</vt:lpstr>
      <vt:lpstr>_fil_membre_combi_dyn</vt:lpstr>
      <vt:lpstr>_fin_cac_dyn</vt:lpstr>
      <vt:lpstr>_fonction_dir_dyn</vt:lpstr>
      <vt:lpstr>_interestrate_combi_dyn</vt:lpstr>
      <vt:lpstr>_juri_combi_dyn</vt:lpstr>
      <vt:lpstr>_juri_conso_dyn</vt:lpstr>
      <vt:lpstr>_mail</vt:lpstr>
      <vt:lpstr>_membre_combi_dyn</vt:lpstr>
      <vt:lpstr>_methode_combi_dyn</vt:lpstr>
      <vt:lpstr>_methode_conso_dyn</vt:lpstr>
      <vt:lpstr>_mouv_combi_dyn</vt:lpstr>
      <vt:lpstr>_nb_absorb_dyn</vt:lpstr>
      <vt:lpstr>_nbreaction_dyn</vt:lpstr>
      <vt:lpstr>_nom</vt:lpstr>
      <vt:lpstr>_nom_absor_dyn</vt:lpstr>
      <vt:lpstr>_nom_cac_dyn</vt:lpstr>
      <vt:lpstr>_nom_coll_ratt</vt:lpstr>
      <vt:lpstr>_nom_dir_dyn</vt:lpstr>
      <vt:lpstr>_nom_E11</vt:lpstr>
      <vt:lpstr>_nom_E12</vt:lpstr>
      <vt:lpstr>_nom_E13</vt:lpstr>
      <vt:lpstr>_nom_E14</vt:lpstr>
      <vt:lpstr>_nombis</vt:lpstr>
      <vt:lpstr>_nomrepr_dyn</vt:lpstr>
      <vt:lpstr>_ols_combi_exclusfiliale_dyn</vt:lpstr>
      <vt:lpstr>_ols_conso_dyn</vt:lpstr>
      <vt:lpstr>_ols_exclus_dyn</vt:lpstr>
      <vt:lpstr>_olsperimetre_combi_dyn</vt:lpstr>
      <vt:lpstr>_part_grp</vt:lpstr>
      <vt:lpstr>_patri_date_combi</vt:lpstr>
      <vt:lpstr>_patri_date_conso</vt:lpstr>
      <vt:lpstr>_patri_ouinon_combi</vt:lpstr>
      <vt:lpstr>_patri_ouinon_conso</vt:lpstr>
      <vt:lpstr>_pour_exclus_dyn</vt:lpstr>
      <vt:lpstr>_pourcap_dyn</vt:lpstr>
      <vt:lpstr>_publicprive_dyn</vt:lpstr>
      <vt:lpstr>_r_exclusfiliale_dyn</vt:lpstr>
      <vt:lpstr>_raison_conso_dyn</vt:lpstr>
      <vt:lpstr>_raison_ES_dyn</vt:lpstr>
      <vt:lpstr>_raison_exclus_dyn</vt:lpstr>
      <vt:lpstr>_raison_gc1</vt:lpstr>
      <vt:lpstr>_raison_gc2</vt:lpstr>
      <vt:lpstr>_raison_reg_dyn</vt:lpstr>
      <vt:lpstr>_raison_SC</vt:lpstr>
      <vt:lpstr>_rateinterest_conso_dyn</vt:lpstr>
      <vt:lpstr>_ratepercent_combi_exclus_dyn</vt:lpstr>
      <vt:lpstr>_ratt_adm</vt:lpstr>
      <vt:lpstr>_res_exclus_dyn</vt:lpstr>
      <vt:lpstr>_resultat_combi_exclusfiliale_dyn</vt:lpstr>
      <vt:lpstr>_resultat_conso_dyn</vt:lpstr>
      <vt:lpstr>_resultatnet_combi_dyn</vt:lpstr>
      <vt:lpstr>_sca</vt:lpstr>
      <vt:lpstr>_SIREN</vt:lpstr>
      <vt:lpstr>_siren_absor_dyn</vt:lpstr>
      <vt:lpstr>_siren_action_dyn</vt:lpstr>
      <vt:lpstr>_siren_combi_dyn</vt:lpstr>
      <vt:lpstr>_siren_combi_entitexclus_dyn</vt:lpstr>
      <vt:lpstr>_siren_combi_exclusfiliale_dyn</vt:lpstr>
      <vt:lpstr>_siren_conso_dyn</vt:lpstr>
      <vt:lpstr>_Siren_ES_dyn</vt:lpstr>
      <vt:lpstr>_siren_exclus_dyn</vt:lpstr>
      <vt:lpstr>_Siren_gc1</vt:lpstr>
      <vt:lpstr>_Siren_gc2</vt:lpstr>
      <vt:lpstr>_siren_mouv_combi_dyn</vt:lpstr>
      <vt:lpstr>_siren_reg_dyn</vt:lpstr>
      <vt:lpstr>_Siren_SC</vt:lpstr>
      <vt:lpstr>_sortie_conso_dyn</vt:lpstr>
      <vt:lpstr>_statut</vt:lpstr>
      <vt:lpstr>_tel</vt:lpstr>
      <vt:lpstr>_tusoc_date_combi</vt:lpstr>
      <vt:lpstr>_tusoc_date_conso</vt:lpstr>
      <vt:lpstr>_type_con_gc1</vt:lpstr>
      <vt:lpstr>_type_con_gc2</vt:lpstr>
      <vt:lpstr>_type_reg_dyn</vt:lpstr>
      <vt:lpstr>_typeact_dyn</vt:lpstr>
      <vt:lpstr>_typefu_dyn</vt:lpstr>
      <vt:lpstr>_utsoc_ouinon_combi</vt:lpstr>
      <vt:lpstr>_utsoc_ouinon_conso</vt:lpstr>
      <vt:lpstr>_vaap_combi_dyn</vt:lpstr>
      <vt:lpstr>_val_act_pas_dyn</vt:lpstr>
      <vt:lpstr>Notice_F01_1_web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BERTIC Hélène</dc:creator>
  <cp:keywords/>
  <dc:description/>
  <cp:lastModifiedBy>Idrissa Ndiaye</cp:lastModifiedBy>
  <cp:revision/>
  <dcterms:created xsi:type="dcterms:W3CDTF">2005-05-10T14:28:57Z</dcterms:created>
  <dcterms:modified xsi:type="dcterms:W3CDTF">2026-08-06T13:14:01Z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0x010100ED57235EB8DA3C4880B076DD59FD302A</vt:lpwstr>
  </property>
</Properties>
</file>